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աղյուսակ2" sheetId="1" r:id="rId1"/>
    <sheet name="աղյուսակ2ա" sheetId="2" r:id="rId2"/>
    <sheet name="աղյուսակ2բ" sheetId="3" r:id="rId3"/>
  </sheets>
  <definedNames>
    <definedName name="_xlnm.Print_Area" localSheetId="2">աղյուսակ2բ!$A$1:$F$78</definedName>
    <definedName name="_xlnm.Print_Titles" localSheetId="1">աղյուսակ2ա!$4:$4</definedName>
    <definedName name="_xlnm.Print_Titles" localSheetId="2">աղյուսակ2բ!$4:$4</definedName>
  </definedNames>
  <calcPr calcId="144525"/>
</workbook>
</file>

<file path=xl/calcChain.xml><?xml version="1.0" encoding="utf-8"?>
<calcChain xmlns="http://schemas.openxmlformats.org/spreadsheetml/2006/main">
  <c r="D14" i="1" l="1"/>
  <c r="D13" i="1"/>
  <c r="D43" i="1" l="1"/>
  <c r="D39" i="1"/>
  <c r="D15" i="1"/>
  <c r="D46" i="1"/>
  <c r="D37" i="1"/>
  <c r="D36" i="1"/>
  <c r="D35" i="1"/>
  <c r="D34" i="1"/>
  <c r="D33" i="1"/>
  <c r="D24" i="1"/>
  <c r="D18" i="1"/>
  <c r="D17" i="1"/>
  <c r="D16" i="1"/>
  <c r="E47" i="2" l="1"/>
  <c r="E46" i="2"/>
  <c r="E45" i="2"/>
  <c r="D78" i="3" l="1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6" i="3"/>
  <c r="C32" i="3"/>
  <c r="E32" i="3" s="1"/>
  <c r="E31" i="3"/>
  <c r="E30" i="3"/>
  <c r="E29" i="3"/>
  <c r="E28" i="3"/>
  <c r="C25" i="3"/>
  <c r="C78" i="3" s="1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6" i="3"/>
  <c r="E5" i="3"/>
  <c r="E83" i="2"/>
  <c r="E82" i="2"/>
  <c r="E81" i="2"/>
  <c r="E80" i="2"/>
  <c r="E79" i="2"/>
  <c r="E78" i="2"/>
  <c r="E77" i="2"/>
  <c r="E76" i="2"/>
  <c r="E75" i="2"/>
  <c r="E74" i="2"/>
  <c r="D73" i="2"/>
  <c r="E73" i="2" s="1"/>
  <c r="D72" i="2"/>
  <c r="C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49" i="2"/>
  <c r="E48" i="2"/>
  <c r="E44" i="2"/>
  <c r="C41" i="2"/>
  <c r="E41" i="2" s="1"/>
  <c r="E40" i="2"/>
  <c r="E39" i="2"/>
  <c r="E38" i="2"/>
  <c r="E37" i="2"/>
  <c r="E36" i="2"/>
  <c r="C32" i="2"/>
  <c r="E32" i="2" s="1"/>
  <c r="E31" i="2"/>
  <c r="E30" i="2"/>
  <c r="E29" i="2"/>
  <c r="E28" i="2"/>
  <c r="C25" i="2"/>
  <c r="E25" i="2" s="1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D8" i="2"/>
  <c r="E8" i="2" s="1"/>
  <c r="E7" i="2"/>
  <c r="E6" i="2"/>
  <c r="F56" i="1"/>
  <c r="E56" i="1"/>
  <c r="F55" i="1"/>
  <c r="E55" i="1"/>
  <c r="F54" i="1"/>
  <c r="E54" i="1"/>
  <c r="F53" i="1"/>
  <c r="E53" i="1"/>
  <c r="F51" i="1"/>
  <c r="E51" i="1"/>
  <c r="F49" i="1"/>
  <c r="E49" i="1"/>
  <c r="F48" i="1"/>
  <c r="E48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D22" i="1"/>
  <c r="C22" i="1"/>
  <c r="B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D11" i="1"/>
  <c r="C11" i="1"/>
  <c r="B11" i="1"/>
  <c r="D9" i="1"/>
  <c r="C9" i="1"/>
  <c r="C7" i="1" s="1"/>
  <c r="B9" i="1"/>
  <c r="B7" i="1"/>
  <c r="F11" i="1" l="1"/>
  <c r="E22" i="1"/>
  <c r="F9" i="1"/>
  <c r="F22" i="1"/>
  <c r="D7" i="1"/>
  <c r="E9" i="1"/>
  <c r="E78" i="3"/>
  <c r="E25" i="3"/>
  <c r="E72" i="2"/>
  <c r="E84" i="2"/>
  <c r="C84" i="2"/>
  <c r="D84" i="2"/>
  <c r="E11" i="1"/>
  <c r="E7" i="1" l="1"/>
  <c r="F7" i="1"/>
</calcChain>
</file>

<file path=xl/sharedStrings.xml><?xml version="1.0" encoding="utf-8"?>
<sst xmlns="http://schemas.openxmlformats.org/spreadsheetml/2006/main" count="246" uniqueCount="197">
  <si>
    <t xml:space="preserve">Աղյուսակ N 2 </t>
  </si>
  <si>
    <t>Հոդվածի  անվանումը</t>
  </si>
  <si>
    <t>2018թ. փաստացի կատարողական /հազար դրամ/</t>
  </si>
  <si>
    <t>2019թ. Հաստատված /հազար դրամ/</t>
  </si>
  <si>
    <t>2020թ.    Նախագիծ /հազար դրամ/</t>
  </si>
  <si>
    <t>2020 թ. նախագծի %-ը</t>
  </si>
  <si>
    <t>Նախագիծ</t>
  </si>
  <si>
    <t>2018թ. փաստացի կատարողա-կանի նկատմամբ</t>
  </si>
  <si>
    <t xml:space="preserve">  2019թ. հաստատվածի նկատմամբ</t>
  </si>
  <si>
    <t>ԸՆԴԱՄԵՆԸ  ԾԱԽՍԵՐ</t>
  </si>
  <si>
    <t>այդ  թվում՝</t>
  </si>
  <si>
    <t>ԸՆԹԱՑԻԿ  ԾԱԽՍԵՐ</t>
  </si>
  <si>
    <t>ԱՇԽԱՏԱՆՔԻ ՎԱՐՁԱՏՐՈՒԹՅՈՒՆ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</si>
  <si>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</si>
  <si>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</si>
  <si>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</si>
  <si>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</si>
  <si>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</si>
  <si>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</si>
  <si>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</si>
  <si>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</si>
  <si>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</si>
  <si>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</si>
  <si>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այդ  թվում`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</si>
  <si>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</si>
  <si>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</si>
  <si>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</si>
  <si>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</si>
  <si>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</si>
  <si>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</si>
  <si>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</si>
  <si>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</si>
  <si>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</si>
  <si>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</si>
  <si>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</si>
  <si>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</si>
  <si>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</si>
  <si>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</si>
  <si>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Գյուղատնտեսական ապրանքներ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</si>
  <si>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</si>
  <si>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</si>
  <si>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</si>
  <si>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</si>
  <si>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</si>
  <si>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սուբվենցիաներ համայնքներին</t>
  </si>
  <si>
    <t>Այլ ընթացիկ դրամաշնորհներ</t>
  </si>
  <si>
    <t>Այլ նպաստներ բյուջեից</t>
  </si>
  <si>
    <t>Այլ հարկեր</t>
  </si>
  <si>
    <t>Պարտադիր վճարներ</t>
  </si>
  <si>
    <t>Այլ  ծախսեր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</si>
  <si>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</si>
  <si>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</si>
  <si>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</si>
  <si>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</si>
  <si>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</si>
  <si>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Աղյուսակ N 2 ա</t>
  </si>
  <si>
    <t>հ/հ</t>
  </si>
  <si>
    <t>Պետական կառավարման մարմնի անվանումը</t>
  </si>
  <si>
    <t>2019թ. պետբյուջե</t>
  </si>
  <si>
    <t>2020թ. Նախագիծ</t>
  </si>
  <si>
    <t xml:space="preserve">տարբերու-թյունը </t>
  </si>
  <si>
    <t>ՀՀ ազգային Ժողով</t>
  </si>
  <si>
    <t>ՀՀ  նախագահի  աշխատակազմ</t>
  </si>
  <si>
    <t>ՀՀ վարչապետի աշխատակազմ</t>
  </si>
  <si>
    <t xml:space="preserve">Պետական վերահսկողական ծառայություն </t>
  </si>
  <si>
    <t>ՀՀ վիճակագրական կոմիտե</t>
  </si>
  <si>
    <t>ՀՀ պետական եկամուտների կոմիտե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</si>
  <si>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</si>
  <si>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</si>
  <si>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</si>
  <si>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</si>
  <si>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</si>
  <si>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</si>
  <si>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</si>
  <si>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>ՀՀ կրթության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</si>
  <si>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</si>
  <si>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</si>
  <si>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Հարկադիր կատարումն ապահովող ծառայություն</t>
  </si>
  <si>
    <t>Պրոբացիայի ծառայություն</t>
  </si>
  <si>
    <t xml:space="preserve">Դատաիրավական բարեփոխումների ծրագրերի իրականացման գրասենյակ </t>
  </si>
  <si>
    <t xml:space="preserve">ՀՀ էկոնոմիկայի նախարարություն </t>
  </si>
  <si>
    <t xml:space="preserve">ՀՀ վարչապետի 01.06.2019թ. N 657-Ա որոշում </t>
  </si>
  <si>
    <t>ՀՀ տնտեսական զարգացման և ներդրումների ննախարարություն</t>
  </si>
  <si>
    <t xml:space="preserve">ՀՀ գյուղատնտեսության նախարարություն </t>
  </si>
  <si>
    <t>Զբոսաշրջության կոմիտե</t>
  </si>
  <si>
    <t xml:space="preserve">ՀՀ վարչապետի 28.06.2019թ. N 840-Ա որոշում </t>
  </si>
  <si>
    <t>Պետական գույքի կառավարման կոմիտե</t>
  </si>
  <si>
    <t xml:space="preserve">ՀՀ շրջակա միջավայրի նախարարություն </t>
  </si>
  <si>
    <t>Անտառային կոմիտե</t>
  </si>
  <si>
    <t xml:space="preserve"> Բնապահպանական ծրագրերի իրականացման գրասենյակ </t>
  </si>
  <si>
    <t>Ջրային կոմիտե</t>
  </si>
  <si>
    <t xml:space="preserve">ՀՀ կրթության, գիտության, մշակույթի և սպորտի նախարարություն </t>
  </si>
  <si>
    <t xml:space="preserve">ՀՀ կրթության և գիտության նախարարություն </t>
  </si>
  <si>
    <t xml:space="preserve">ՀՀ մշակույթի նախարարություն </t>
  </si>
  <si>
    <t xml:space="preserve">ՀՀ սպորտի և երիտասարդության հարցերի նախարարություն </t>
  </si>
  <si>
    <t>Գիտության կոմիտե</t>
  </si>
  <si>
    <t>Բարձրագույն որակավորման կոմիտե</t>
  </si>
  <si>
    <t>Լեզվի կոմիտե</t>
  </si>
  <si>
    <t xml:space="preserve">ՀՀ աշխատանքի և սոցիալական հարցերի նախարարություն </t>
  </si>
  <si>
    <t>Սոցիալական ապահովության ծառայություն</t>
  </si>
  <si>
    <t xml:space="preserve">ՀՀ տարածքային կառավարման և ենթակառուցվածքների նախարարություն </t>
  </si>
  <si>
    <t xml:space="preserve">ՀՀ տարածքային կառավարման և զարգացման նախարարություն </t>
  </si>
  <si>
    <t xml:space="preserve">ՀՀ էներգետիկ ենթակառուցվածքների և բնական պաշարների նախարարություն </t>
  </si>
  <si>
    <t>Միգրացիոն ծառայություն</t>
  </si>
  <si>
    <t xml:space="preserve">ՀՀ արտակարգ իրավիճակների նախարարություն </t>
  </si>
  <si>
    <t xml:space="preserve">ՀՀ բարձր տեխնոլոգիական արդյունաբերության նախարարություն </t>
  </si>
  <si>
    <t xml:space="preserve">ՀՀ տրանսպորտի, կապի և տեղեկատվական տեխնոլոգիաների նախարարություն </t>
  </si>
  <si>
    <t>Քաղաքացիական ավիացիայի կոմիտե</t>
  </si>
  <si>
    <t xml:space="preserve"> ՀՀ ֆինանսների նախարարություն </t>
  </si>
  <si>
    <t>Գնումների հետ կապված բողոքներ քննող անձինք</t>
  </si>
  <si>
    <t xml:space="preserve">ՀՀ վարչապետի 24.12.2018թ. N 1665-Ա որոշում </t>
  </si>
  <si>
    <t xml:space="preserve">ՀՀ սփյուռքի նախարարություն </t>
  </si>
  <si>
    <t xml:space="preserve"> ՀՀ արտաքին գործերի նախարարություն </t>
  </si>
  <si>
    <t xml:space="preserve"> Պետական արարողակարգի ծառայություն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</si>
  <si>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</si>
  <si>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</si>
  <si>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</si>
  <si>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</si>
  <si>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</si>
  <si>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</si>
  <si>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</si>
  <si>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</si>
  <si>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</si>
  <si>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</si>
  <si>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Դատավորներ և ԲԴԽ 5 անդամներ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</si>
  <si>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</si>
  <si>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</si>
  <si>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</si>
  <si>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</si>
  <si>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</si>
  <si>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</si>
  <si>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</si>
  <si>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ՀՀ քննչական  կոմիտե</t>
  </si>
  <si>
    <t>ՀՀ հատուկ քննչական ծառայություն</t>
  </si>
  <si>
    <t>ՀՀ հանրային ծառայությունները կարգավորող հանձնաժողով</t>
  </si>
  <si>
    <t>Կոռուպցիայի կանխարգելման հանձնաժողով</t>
  </si>
  <si>
    <t xml:space="preserve">ՀՀ  տնտեսական  մրցակցության  պաշտպանության պետական հանձնաժողով </t>
  </si>
  <si>
    <t>ՀՀ  պաշտոնաթող  Նախագահի  գրասենյակ</t>
  </si>
  <si>
    <t xml:space="preserve">ՀՀ միջազգային տնտեսական ինտեգրման և բարեփոխումների նախարարության </t>
  </si>
  <si>
    <t xml:space="preserve"> ՀՀ քաղաքացիական  ծառայության  խորհուրդ</t>
  </si>
  <si>
    <t>Հայաստանի հանրային հեռուստառադիոընկերության խորհուրդ</t>
  </si>
  <si>
    <t>ՀՀ  կադաստրի կոմիտե</t>
  </si>
  <si>
    <t>ԸՆԴԱՄԵՆԸ</t>
  </si>
  <si>
    <t>Լուծարված է` ՀՀ կառավարության 16.05.2019 թ. N 582-Ն որոշում</t>
  </si>
  <si>
    <t>Աղյուսակ N 2 բ</t>
  </si>
  <si>
    <t>ՀՀ պետական մարմնի անվանումը</t>
  </si>
  <si>
    <t xml:space="preserve">2019թ. </t>
  </si>
  <si>
    <t>2020թ. Նախագիծ /հայտ/</t>
  </si>
  <si>
    <t>տարբերու-թյունը 2020-2019</t>
  </si>
  <si>
    <t>ՀՀ  Ազգային  Ժողով</t>
  </si>
  <si>
    <t>ՀՀ  Նախագահի  աշխատակազմ</t>
  </si>
  <si>
    <t xml:space="preserve">ՀՀ  վարչապետի  աշխատակազմ   </t>
  </si>
  <si>
    <t xml:space="preserve">ՀՀ պետական եկամուտների կոմիտե </t>
  </si>
  <si>
    <t>ՀՀ առողջապահության նախարարություն</t>
  </si>
  <si>
    <t>ՀՀ արդարադատության նախարարություն</t>
  </si>
  <si>
    <t>Հարկադիր  կատարումն  ապահովող  ծառայություն</t>
  </si>
  <si>
    <t>Դատաիրավական ծրագրերի իրականացման գրասենյակ</t>
  </si>
  <si>
    <t>ՀՀ էկոնոմիկայի նախարարություն</t>
  </si>
  <si>
    <t xml:space="preserve">ՀՀ գյուղատնտեսության նախարարություն    </t>
  </si>
  <si>
    <t>ՀՀ շրջակա միջավայրի նախարարություն</t>
  </si>
  <si>
    <t>Բնապահպանական ծրագրերի իրականացման գրասենյակ</t>
  </si>
  <si>
    <t>ՀՀ կրթության, գիտության, մշակույթի և սպորտի նախարարություն</t>
  </si>
  <si>
    <t>ՀՀ կրթության և գիտության նախարարություն</t>
  </si>
  <si>
    <t>ՀՀ մշակույթի  նախարարություն</t>
  </si>
  <si>
    <t>ՀՀ սպորտի և երիտասարդության հարցերի նախարարություն</t>
  </si>
  <si>
    <t>ՀՀ աշխատանքի և սոցիալական հարցերի նախարարություն</t>
  </si>
  <si>
    <t>Սոցիալական ապահովության պետական ծառայություն</t>
  </si>
  <si>
    <t>ՀՀ տարածքային կառավարման և ենթակառուցվածքների նախարարություն</t>
  </si>
  <si>
    <t>ՀՀ էներգետիկ ենթակառուցվածքների և բնական պաշարների նախարարություն</t>
  </si>
  <si>
    <t>ՀՀ  արտակարգ իրավիճակների նախարարություն</t>
  </si>
  <si>
    <t>ՀՀ բարձր տեխնոլոգիական արդյունաբերության նախարարություն</t>
  </si>
  <si>
    <t>ՀՀ ֆինանսների  նախարարություն</t>
  </si>
  <si>
    <t xml:space="preserve">ՀՀ կառավարության 18.07.2019թ. N 893-Ն որոշմամբ  ՀՀ Ֆն-ին ամրացված 7 ավտոմեքենան հետ է վերցվում և ամրացվում ՀՀ առողջապահական և աշխատանքի տեսչական մարմնին: </t>
  </si>
  <si>
    <t>ՀՀ արտաքին գործերի նախարարություն</t>
  </si>
  <si>
    <t>Պետական արարողակարգի ծառայություն</t>
  </si>
  <si>
    <t xml:space="preserve">Վայոց ձորի մարզպետարան </t>
  </si>
  <si>
    <t>ՀՀ դատարաններ և դատական դեպարտամենտ</t>
  </si>
  <si>
    <t xml:space="preserve">ՀՀ  դատախազություն </t>
  </si>
  <si>
    <t>Հեռուստատեսության և ռադիոյի  հանձնաժողով</t>
  </si>
  <si>
    <t>ՀՀ  հաշվեքննիչ  պալատ</t>
  </si>
  <si>
    <t>Մարդու իրավունքների պաշտպանի աշխատակազմ</t>
  </si>
  <si>
    <t>ՀՀ քննչական կոմիտե</t>
  </si>
  <si>
    <t>ՀՀ տնտեսական մրցակցության պաշտպանության պետական հանձնաժողով</t>
  </si>
  <si>
    <t>ՀՀ միջազգային տնտեսական ինտեգրման և բարեփոխումների նախարարություն</t>
  </si>
  <si>
    <t xml:space="preserve"> Քաղաքացիական  ծառայության  խորհուրդ</t>
  </si>
  <si>
    <t>Հանրային հեռուստառադիոընկերության խորհուրդ</t>
  </si>
  <si>
    <t xml:space="preserve">Ընդամենը  </t>
  </si>
  <si>
    <t>ՀՀ կառավարության 27 Հունիսի 2019, 845-Ն որոշում</t>
  </si>
  <si>
    <t>ՀՀ վարչապետի 09.04.2019թ. N  371-Ա</t>
  </si>
  <si>
    <t>ՀՀ վարչապետի 05.03.2019թ. N 214-Ա և 09.07.2019թ. N 908-Ա որոշումներ</t>
  </si>
  <si>
    <t>ՀՀ վարչապետի 10.05.2019թ. N 521-Ա որոշում</t>
  </si>
  <si>
    <t>ՀՀ կառավարության18.07.2019թ. N 896-Ն որոշում</t>
  </si>
  <si>
    <t>ՀՕ-36-Ն 08.05.2019թ.և ՀՀ վարչապետի 01.06.2019թ. N 665-Ա որոշում</t>
  </si>
  <si>
    <t>ՀՀ վարչապետի 01.06.2019թ. N 657-Ա որոշում և ՀՀ ԱԳ նախարարի 07.06.2019թ. N 1274-Ա հրաման</t>
  </si>
  <si>
    <t>ՀՀ  պետական մարմինների աշխատողների թվաքանակի վերաբերյալ</t>
  </si>
  <si>
    <t>ՀՀ պետական մարմինների ծառայողական ավտոմեքենաների սահմանաքանակի վերաբերյալ</t>
  </si>
  <si>
    <t>ՀՀ պետական մարմինների պահպանման ծախսերի համեմատությունը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</si>
</sst>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  <numFmt numFmtId="167" formatCode="#,##0.0_);\(#,##0.0\)"/>
    <numFmt numFmtId="168" formatCode="0_);\(0\)"/>
    <numFmt numFmtId="169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b/>
      <i/>
      <u/>
      <sz val="10"/>
      <name val="GHEA Grapalat"/>
      <family val="3"/>
    </font>
    <font>
      <sz val="10"/>
      <name val="Arial"/>
      <family val="2"/>
      <charset val="204"/>
    </font>
    <font>
      <i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Mariam"/>
      <family val="3"/>
    </font>
    <font>
      <i/>
      <sz val="11"/>
      <name val="GHEA Mariam"/>
      <family val="3"/>
    </font>
    <font>
      <sz val="10"/>
      <name val="GHEA Mariam"/>
      <family val="3"/>
    </font>
    <font>
      <b/>
      <sz val="10"/>
      <name val="GHEA Mariam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164" fontId="6" fillId="0" borderId="0" applyFont="0" applyFill="0" applyBorder="0" applyAlignment="0" applyProtection="0"/>
    <xf numFmtId="0" fontId="8" fillId="0" borderId="0"/>
    <xf numFmtId="0" fontId="6" fillId="0" borderId="0"/>
    <xf numFmtId="164" fontId="10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2" applyFont="1" applyFill="1" applyBorder="1" applyAlignment="1">
      <alignment horizontal="centerContinuous" wrapText="1"/>
    </xf>
    <xf numFmtId="0" fontId="3" fillId="0" borderId="0" xfId="2" applyFont="1" applyFill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 applyAlignment="1"/>
    <xf numFmtId="0" fontId="5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0" xfId="2" applyFont="1" applyFill="1"/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Continuous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169" fontId="4" fillId="0" borderId="1" xfId="2" applyNumberFormat="1" applyFont="1" applyFill="1" applyBorder="1" applyAlignment="1">
      <alignment horizontal="center" vertical="center" wrapText="1"/>
    </xf>
    <xf numFmtId="168" fontId="3" fillId="0" borderId="1" xfId="2" applyNumberFormat="1" applyFont="1" applyFill="1" applyBorder="1" applyAlignment="1">
      <alignment horizontal="center" vertical="center" wrapText="1"/>
    </xf>
    <xf numFmtId="0" fontId="12" fillId="2" borderId="0" xfId="2" applyFont="1" applyFill="1" applyAlignment="1">
      <alignment horizontal="center" wrapText="1"/>
    </xf>
    <xf numFmtId="0" fontId="13" fillId="2" borderId="0" xfId="2" applyFont="1" applyFill="1" applyBorder="1" applyAlignment="1">
      <alignment horizontal="left" wrapText="1"/>
    </xf>
    <xf numFmtId="0" fontId="12" fillId="2" borderId="0" xfId="2" applyFont="1" applyFill="1" applyBorder="1" applyAlignment="1">
      <alignment horizontal="centerContinuous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wrapText="1"/>
    </xf>
    <xf numFmtId="0" fontId="13" fillId="2" borderId="0" xfId="2" applyFont="1" applyFill="1" applyBorder="1" applyAlignment="1">
      <alignment horizontal="centerContinuous" vertical="center" wrapText="1"/>
    </xf>
    <xf numFmtId="0" fontId="3" fillId="2" borderId="0" xfId="2" applyFont="1" applyFill="1" applyAlignment="1">
      <alignment wrapText="1"/>
    </xf>
    <xf numFmtId="0" fontId="13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49" fontId="3" fillId="2" borderId="1" xfId="2" applyNumberFormat="1" applyFont="1" applyFill="1" applyBorder="1" applyAlignment="1">
      <alignment horizontal="center" wrapText="1"/>
    </xf>
    <xf numFmtId="49" fontId="3" fillId="2" borderId="1" xfId="2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0" xfId="2" applyNumberFormat="1" applyFont="1" applyFill="1" applyAlignment="1">
      <alignment wrapText="1"/>
    </xf>
    <xf numFmtId="0" fontId="4" fillId="2" borderId="1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vertical="center" wrapText="1"/>
    </xf>
    <xf numFmtId="0" fontId="4" fillId="0" borderId="0" xfId="2" applyFont="1" applyFill="1" applyAlignment="1">
      <alignment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wrapText="1"/>
    </xf>
    <xf numFmtId="0" fontId="14" fillId="2" borderId="1" xfId="2" applyNumberFormat="1" applyFont="1" applyFill="1" applyBorder="1" applyAlignment="1">
      <alignment vertical="center" wrapText="1"/>
    </xf>
    <xf numFmtId="0" fontId="15" fillId="2" borderId="1" xfId="2" applyNumberFormat="1" applyFont="1" applyFill="1" applyBorder="1" applyAlignment="1">
      <alignment vertical="center" wrapText="1"/>
    </xf>
    <xf numFmtId="0" fontId="16" fillId="0" borderId="1" xfId="2" applyNumberFormat="1" applyFont="1" applyFill="1" applyBorder="1" applyAlignment="1">
      <alignment horizontal="center" vertical="center" wrapText="1"/>
    </xf>
    <xf numFmtId="0" fontId="17" fillId="0" borderId="0" xfId="2" applyFont="1" applyFill="1"/>
    <xf numFmtId="0" fontId="14" fillId="2" borderId="1" xfId="2" applyNumberFormat="1" applyFont="1" applyFill="1" applyBorder="1" applyAlignment="1">
      <alignment horizontal="center" vertical="center" wrapText="1"/>
    </xf>
    <xf numFmtId="1" fontId="14" fillId="2" borderId="1" xfId="2" applyNumberFormat="1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/>
    </xf>
    <xf numFmtId="0" fontId="18" fillId="2" borderId="1" xfId="2" applyFont="1" applyFill="1" applyBorder="1" applyAlignment="1">
      <alignment horizontal="center" vertical="center"/>
    </xf>
    <xf numFmtId="169" fontId="12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center" wrapText="1"/>
    </xf>
    <xf numFmtId="0" fontId="4" fillId="2" borderId="0" xfId="2" applyFont="1" applyFill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8" fontId="14" fillId="2" borderId="1" xfId="2" applyNumberFormat="1" applyFont="1" applyFill="1" applyBorder="1" applyAlignment="1">
      <alignment horizontal="center" vertical="center" wrapText="1"/>
    </xf>
    <xf numFmtId="168" fontId="15" fillId="2" borderId="1" xfId="2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/>
    </xf>
    <xf numFmtId="0" fontId="19" fillId="2" borderId="0" xfId="2" applyFont="1" applyFill="1"/>
    <xf numFmtId="0" fontId="16" fillId="2" borderId="0" xfId="2" applyFont="1" applyFill="1"/>
    <xf numFmtId="169" fontId="4" fillId="0" borderId="1" xfId="0" applyNumberFormat="1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Continuous" vertical="center"/>
    </xf>
    <xf numFmtId="0" fontId="3" fillId="0" borderId="0" xfId="2" applyFont="1" applyFill="1" applyBorder="1" applyAlignment="1">
      <alignment horizontal="center" vertical="center" wrapText="1"/>
    </xf>
    <xf numFmtId="0" fontId="20" fillId="0" borderId="0" xfId="0" applyFont="1"/>
    <xf numFmtId="0" fontId="13" fillId="0" borderId="0" xfId="2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6" fontId="3" fillId="0" borderId="1" xfId="4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5" fontId="3" fillId="0" borderId="1" xfId="4" applyNumberFormat="1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167" fontId="3" fillId="0" borderId="1" xfId="7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 wrapText="1"/>
    </xf>
  </cellXfs>
  <cellStyles count="8">
    <cellStyle name="Comma" xfId="1" builtinId="3"/>
    <cellStyle name="Comma 2 3" xfId="7"/>
    <cellStyle name="Normal" xfId="0" builtinId="0"/>
    <cellStyle name="Normal 5 2" xfId="6"/>
    <cellStyle name="Style 1" xfId="2"/>
    <cellStyle name="Обычный 2" xfId="5"/>
    <cellStyle name="Стиль 1 2 3" xfId="3"/>
    <cellStyle name="Финансовый 5" xfId="4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="60" zoomScaleNormal="100" workbookViewId="0">
      <selection activeCell="D33" sqref="D33"/>
    </sheetView>
  </sheetViews>
  <sheetFormatPr defaultRowHeight="14.25"/>
  <cols>
    <col min="1" max="1" width="42.85546875" style="15" customWidth="1"/>
    <col min="2" max="3" width="17.140625" style="16" customWidth="1"/>
    <col min="4" max="4" width="16.7109375" style="16" customWidth="1"/>
    <col min="5" max="5" width="12.85546875" style="16" customWidth="1"/>
    <col min="6" max="6" width="14" style="16" customWidth="1"/>
    <col min="7" max="253" width="9.140625" style="10"/>
    <col min="254" max="254" width="42.85546875" style="10" customWidth="1"/>
    <col min="255" max="256" width="17.140625" style="10" customWidth="1"/>
    <col min="257" max="257" width="16.7109375" style="10" customWidth="1"/>
    <col min="258" max="258" width="12.85546875" style="10" customWidth="1"/>
    <col min="259" max="259" width="14" style="10" customWidth="1"/>
    <col min="260" max="509" width="9.140625" style="10"/>
    <col min="510" max="510" width="42.85546875" style="10" customWidth="1"/>
    <col min="511" max="512" width="17.140625" style="10" customWidth="1"/>
    <col min="513" max="513" width="16.7109375" style="10" customWidth="1"/>
    <col min="514" max="514" width="12.85546875" style="10" customWidth="1"/>
    <col min="515" max="515" width="14" style="10" customWidth="1"/>
    <col min="516" max="765" width="9.140625" style="10"/>
    <col min="766" max="766" width="42.85546875" style="10" customWidth="1"/>
    <col min="767" max="768" width="17.140625" style="10" customWidth="1"/>
    <col min="769" max="769" width="16.7109375" style="10" customWidth="1"/>
    <col min="770" max="770" width="12.85546875" style="10" customWidth="1"/>
    <col min="771" max="771" width="14" style="10" customWidth="1"/>
    <col min="772" max="1021" width="9.140625" style="10"/>
    <col min="1022" max="1022" width="42.85546875" style="10" customWidth="1"/>
    <col min="1023" max="1024" width="17.140625" style="10" customWidth="1"/>
    <col min="1025" max="1025" width="16.7109375" style="10" customWidth="1"/>
    <col min="1026" max="1026" width="12.85546875" style="10" customWidth="1"/>
    <col min="1027" max="1027" width="14" style="10" customWidth="1"/>
    <col min="1028" max="1277" width="9.140625" style="10"/>
    <col min="1278" max="1278" width="42.85546875" style="10" customWidth="1"/>
    <col min="1279" max="1280" width="17.140625" style="10" customWidth="1"/>
    <col min="1281" max="1281" width="16.7109375" style="10" customWidth="1"/>
    <col min="1282" max="1282" width="12.85546875" style="10" customWidth="1"/>
    <col min="1283" max="1283" width="14" style="10" customWidth="1"/>
    <col min="1284" max="1533" width="9.140625" style="10"/>
    <col min="1534" max="1534" width="42.85546875" style="10" customWidth="1"/>
    <col min="1535" max="1536" width="17.140625" style="10" customWidth="1"/>
    <col min="1537" max="1537" width="16.7109375" style="10" customWidth="1"/>
    <col min="1538" max="1538" width="12.85546875" style="10" customWidth="1"/>
    <col min="1539" max="1539" width="14" style="10" customWidth="1"/>
    <col min="1540" max="1789" width="9.140625" style="10"/>
    <col min="1790" max="1790" width="42.85546875" style="10" customWidth="1"/>
    <col min="1791" max="1792" width="17.140625" style="10" customWidth="1"/>
    <col min="1793" max="1793" width="16.7109375" style="10" customWidth="1"/>
    <col min="1794" max="1794" width="12.85546875" style="10" customWidth="1"/>
    <col min="1795" max="1795" width="14" style="10" customWidth="1"/>
    <col min="1796" max="2045" width="9.140625" style="10"/>
    <col min="2046" max="2046" width="42.85546875" style="10" customWidth="1"/>
    <col min="2047" max="2048" width="17.140625" style="10" customWidth="1"/>
    <col min="2049" max="2049" width="16.7109375" style="10" customWidth="1"/>
    <col min="2050" max="2050" width="12.85546875" style="10" customWidth="1"/>
    <col min="2051" max="2051" width="14" style="10" customWidth="1"/>
    <col min="2052" max="2301" width="9.140625" style="10"/>
    <col min="2302" max="2302" width="42.85546875" style="10" customWidth="1"/>
    <col min="2303" max="2304" width="17.140625" style="10" customWidth="1"/>
    <col min="2305" max="2305" width="16.7109375" style="10" customWidth="1"/>
    <col min="2306" max="2306" width="12.85546875" style="10" customWidth="1"/>
    <col min="2307" max="2307" width="14" style="10" customWidth="1"/>
    <col min="2308" max="2557" width="9.140625" style="10"/>
    <col min="2558" max="2558" width="42.85546875" style="10" customWidth="1"/>
    <col min="2559" max="2560" width="17.140625" style="10" customWidth="1"/>
    <col min="2561" max="2561" width="16.7109375" style="10" customWidth="1"/>
    <col min="2562" max="2562" width="12.85546875" style="10" customWidth="1"/>
    <col min="2563" max="2563" width="14" style="10" customWidth="1"/>
    <col min="2564" max="2813" width="9.140625" style="10"/>
    <col min="2814" max="2814" width="42.85546875" style="10" customWidth="1"/>
    <col min="2815" max="2816" width="17.140625" style="10" customWidth="1"/>
    <col min="2817" max="2817" width="16.7109375" style="10" customWidth="1"/>
    <col min="2818" max="2818" width="12.85546875" style="10" customWidth="1"/>
    <col min="2819" max="2819" width="14" style="10" customWidth="1"/>
    <col min="2820" max="3069" width="9.140625" style="10"/>
    <col min="3070" max="3070" width="42.85546875" style="10" customWidth="1"/>
    <col min="3071" max="3072" width="17.140625" style="10" customWidth="1"/>
    <col min="3073" max="3073" width="16.7109375" style="10" customWidth="1"/>
    <col min="3074" max="3074" width="12.85546875" style="10" customWidth="1"/>
    <col min="3075" max="3075" width="14" style="10" customWidth="1"/>
    <col min="3076" max="3325" width="9.140625" style="10"/>
    <col min="3326" max="3326" width="42.85546875" style="10" customWidth="1"/>
    <col min="3327" max="3328" width="17.140625" style="10" customWidth="1"/>
    <col min="3329" max="3329" width="16.7109375" style="10" customWidth="1"/>
    <col min="3330" max="3330" width="12.85546875" style="10" customWidth="1"/>
    <col min="3331" max="3331" width="14" style="10" customWidth="1"/>
    <col min="3332" max="3581" width="9.140625" style="10"/>
    <col min="3582" max="3582" width="42.85546875" style="10" customWidth="1"/>
    <col min="3583" max="3584" width="17.140625" style="10" customWidth="1"/>
    <col min="3585" max="3585" width="16.7109375" style="10" customWidth="1"/>
    <col min="3586" max="3586" width="12.85546875" style="10" customWidth="1"/>
    <col min="3587" max="3587" width="14" style="10" customWidth="1"/>
    <col min="3588" max="3837" width="9.140625" style="10"/>
    <col min="3838" max="3838" width="42.85546875" style="10" customWidth="1"/>
    <col min="3839" max="3840" width="17.140625" style="10" customWidth="1"/>
    <col min="3841" max="3841" width="16.7109375" style="10" customWidth="1"/>
    <col min="3842" max="3842" width="12.85546875" style="10" customWidth="1"/>
    <col min="3843" max="3843" width="14" style="10" customWidth="1"/>
    <col min="3844" max="4093" width="9.140625" style="10"/>
    <col min="4094" max="4094" width="42.85546875" style="10" customWidth="1"/>
    <col min="4095" max="4096" width="17.140625" style="10" customWidth="1"/>
    <col min="4097" max="4097" width="16.7109375" style="10" customWidth="1"/>
    <col min="4098" max="4098" width="12.85546875" style="10" customWidth="1"/>
    <col min="4099" max="4099" width="14" style="10" customWidth="1"/>
    <col min="4100" max="4349" width="9.140625" style="10"/>
    <col min="4350" max="4350" width="42.85546875" style="10" customWidth="1"/>
    <col min="4351" max="4352" width="17.140625" style="10" customWidth="1"/>
    <col min="4353" max="4353" width="16.7109375" style="10" customWidth="1"/>
    <col min="4354" max="4354" width="12.85546875" style="10" customWidth="1"/>
    <col min="4355" max="4355" width="14" style="10" customWidth="1"/>
    <col min="4356" max="4605" width="9.140625" style="10"/>
    <col min="4606" max="4606" width="42.85546875" style="10" customWidth="1"/>
    <col min="4607" max="4608" width="17.140625" style="10" customWidth="1"/>
    <col min="4609" max="4609" width="16.7109375" style="10" customWidth="1"/>
    <col min="4610" max="4610" width="12.85546875" style="10" customWidth="1"/>
    <col min="4611" max="4611" width="14" style="10" customWidth="1"/>
    <col min="4612" max="4861" width="9.140625" style="10"/>
    <col min="4862" max="4862" width="42.85546875" style="10" customWidth="1"/>
    <col min="4863" max="4864" width="17.140625" style="10" customWidth="1"/>
    <col min="4865" max="4865" width="16.7109375" style="10" customWidth="1"/>
    <col min="4866" max="4866" width="12.85546875" style="10" customWidth="1"/>
    <col min="4867" max="4867" width="14" style="10" customWidth="1"/>
    <col min="4868" max="5117" width="9.140625" style="10"/>
    <col min="5118" max="5118" width="42.85546875" style="10" customWidth="1"/>
    <col min="5119" max="5120" width="17.140625" style="10" customWidth="1"/>
    <col min="5121" max="5121" width="16.7109375" style="10" customWidth="1"/>
    <col min="5122" max="5122" width="12.85546875" style="10" customWidth="1"/>
    <col min="5123" max="5123" width="14" style="10" customWidth="1"/>
    <col min="5124" max="5373" width="9.140625" style="10"/>
    <col min="5374" max="5374" width="42.85546875" style="10" customWidth="1"/>
    <col min="5375" max="5376" width="17.140625" style="10" customWidth="1"/>
    <col min="5377" max="5377" width="16.7109375" style="10" customWidth="1"/>
    <col min="5378" max="5378" width="12.85546875" style="10" customWidth="1"/>
    <col min="5379" max="5379" width="14" style="10" customWidth="1"/>
    <col min="5380" max="5629" width="9.140625" style="10"/>
    <col min="5630" max="5630" width="42.85546875" style="10" customWidth="1"/>
    <col min="5631" max="5632" width="17.140625" style="10" customWidth="1"/>
    <col min="5633" max="5633" width="16.7109375" style="10" customWidth="1"/>
    <col min="5634" max="5634" width="12.85546875" style="10" customWidth="1"/>
    <col min="5635" max="5635" width="14" style="10" customWidth="1"/>
    <col min="5636" max="5885" width="9.140625" style="10"/>
    <col min="5886" max="5886" width="42.85546875" style="10" customWidth="1"/>
    <col min="5887" max="5888" width="17.140625" style="10" customWidth="1"/>
    <col min="5889" max="5889" width="16.7109375" style="10" customWidth="1"/>
    <col min="5890" max="5890" width="12.85546875" style="10" customWidth="1"/>
    <col min="5891" max="5891" width="14" style="10" customWidth="1"/>
    <col min="5892" max="6141" width="9.140625" style="10"/>
    <col min="6142" max="6142" width="42.85546875" style="10" customWidth="1"/>
    <col min="6143" max="6144" width="17.140625" style="10" customWidth="1"/>
    <col min="6145" max="6145" width="16.7109375" style="10" customWidth="1"/>
    <col min="6146" max="6146" width="12.85546875" style="10" customWidth="1"/>
    <col min="6147" max="6147" width="14" style="10" customWidth="1"/>
    <col min="6148" max="6397" width="9.140625" style="10"/>
    <col min="6398" max="6398" width="42.85546875" style="10" customWidth="1"/>
    <col min="6399" max="6400" width="17.140625" style="10" customWidth="1"/>
    <col min="6401" max="6401" width="16.7109375" style="10" customWidth="1"/>
    <col min="6402" max="6402" width="12.85546875" style="10" customWidth="1"/>
    <col min="6403" max="6403" width="14" style="10" customWidth="1"/>
    <col min="6404" max="6653" width="9.140625" style="10"/>
    <col min="6654" max="6654" width="42.85546875" style="10" customWidth="1"/>
    <col min="6655" max="6656" width="17.140625" style="10" customWidth="1"/>
    <col min="6657" max="6657" width="16.7109375" style="10" customWidth="1"/>
    <col min="6658" max="6658" width="12.85546875" style="10" customWidth="1"/>
    <col min="6659" max="6659" width="14" style="10" customWidth="1"/>
    <col min="6660" max="6909" width="9.140625" style="10"/>
    <col min="6910" max="6910" width="42.85546875" style="10" customWidth="1"/>
    <col min="6911" max="6912" width="17.140625" style="10" customWidth="1"/>
    <col min="6913" max="6913" width="16.7109375" style="10" customWidth="1"/>
    <col min="6914" max="6914" width="12.85546875" style="10" customWidth="1"/>
    <col min="6915" max="6915" width="14" style="10" customWidth="1"/>
    <col min="6916" max="7165" width="9.140625" style="10"/>
    <col min="7166" max="7166" width="42.85546875" style="10" customWidth="1"/>
    <col min="7167" max="7168" width="17.140625" style="10" customWidth="1"/>
    <col min="7169" max="7169" width="16.7109375" style="10" customWidth="1"/>
    <col min="7170" max="7170" width="12.85546875" style="10" customWidth="1"/>
    <col min="7171" max="7171" width="14" style="10" customWidth="1"/>
    <col min="7172" max="7421" width="9.140625" style="10"/>
    <col min="7422" max="7422" width="42.85546875" style="10" customWidth="1"/>
    <col min="7423" max="7424" width="17.140625" style="10" customWidth="1"/>
    <col min="7425" max="7425" width="16.7109375" style="10" customWidth="1"/>
    <col min="7426" max="7426" width="12.85546875" style="10" customWidth="1"/>
    <col min="7427" max="7427" width="14" style="10" customWidth="1"/>
    <col min="7428" max="7677" width="9.140625" style="10"/>
    <col min="7678" max="7678" width="42.85546875" style="10" customWidth="1"/>
    <col min="7679" max="7680" width="17.140625" style="10" customWidth="1"/>
    <col min="7681" max="7681" width="16.7109375" style="10" customWidth="1"/>
    <col min="7682" max="7682" width="12.85546875" style="10" customWidth="1"/>
    <col min="7683" max="7683" width="14" style="10" customWidth="1"/>
    <col min="7684" max="7933" width="9.140625" style="10"/>
    <col min="7934" max="7934" width="42.85546875" style="10" customWidth="1"/>
    <col min="7935" max="7936" width="17.140625" style="10" customWidth="1"/>
    <col min="7937" max="7937" width="16.7109375" style="10" customWidth="1"/>
    <col min="7938" max="7938" width="12.85546875" style="10" customWidth="1"/>
    <col min="7939" max="7939" width="14" style="10" customWidth="1"/>
    <col min="7940" max="8189" width="9.140625" style="10"/>
    <col min="8190" max="8190" width="42.85546875" style="10" customWidth="1"/>
    <col min="8191" max="8192" width="17.140625" style="10" customWidth="1"/>
    <col min="8193" max="8193" width="16.7109375" style="10" customWidth="1"/>
    <col min="8194" max="8194" width="12.85546875" style="10" customWidth="1"/>
    <col min="8195" max="8195" width="14" style="10" customWidth="1"/>
    <col min="8196" max="8445" width="9.140625" style="10"/>
    <col min="8446" max="8446" width="42.85546875" style="10" customWidth="1"/>
    <col min="8447" max="8448" width="17.140625" style="10" customWidth="1"/>
    <col min="8449" max="8449" width="16.7109375" style="10" customWidth="1"/>
    <col min="8450" max="8450" width="12.85546875" style="10" customWidth="1"/>
    <col min="8451" max="8451" width="14" style="10" customWidth="1"/>
    <col min="8452" max="8701" width="9.140625" style="10"/>
    <col min="8702" max="8702" width="42.85546875" style="10" customWidth="1"/>
    <col min="8703" max="8704" width="17.140625" style="10" customWidth="1"/>
    <col min="8705" max="8705" width="16.7109375" style="10" customWidth="1"/>
    <col min="8706" max="8706" width="12.85546875" style="10" customWidth="1"/>
    <col min="8707" max="8707" width="14" style="10" customWidth="1"/>
    <col min="8708" max="8957" width="9.140625" style="10"/>
    <col min="8958" max="8958" width="42.85546875" style="10" customWidth="1"/>
    <col min="8959" max="8960" width="17.140625" style="10" customWidth="1"/>
    <col min="8961" max="8961" width="16.7109375" style="10" customWidth="1"/>
    <col min="8962" max="8962" width="12.85546875" style="10" customWidth="1"/>
    <col min="8963" max="8963" width="14" style="10" customWidth="1"/>
    <col min="8964" max="9213" width="9.140625" style="10"/>
    <col min="9214" max="9214" width="42.85546875" style="10" customWidth="1"/>
    <col min="9215" max="9216" width="17.140625" style="10" customWidth="1"/>
    <col min="9217" max="9217" width="16.7109375" style="10" customWidth="1"/>
    <col min="9218" max="9218" width="12.85546875" style="10" customWidth="1"/>
    <col min="9219" max="9219" width="14" style="10" customWidth="1"/>
    <col min="9220" max="9469" width="9.140625" style="10"/>
    <col min="9470" max="9470" width="42.85546875" style="10" customWidth="1"/>
    <col min="9471" max="9472" width="17.140625" style="10" customWidth="1"/>
    <col min="9473" max="9473" width="16.7109375" style="10" customWidth="1"/>
    <col min="9474" max="9474" width="12.85546875" style="10" customWidth="1"/>
    <col min="9475" max="9475" width="14" style="10" customWidth="1"/>
    <col min="9476" max="9725" width="9.140625" style="10"/>
    <col min="9726" max="9726" width="42.85546875" style="10" customWidth="1"/>
    <col min="9727" max="9728" width="17.140625" style="10" customWidth="1"/>
    <col min="9729" max="9729" width="16.7109375" style="10" customWidth="1"/>
    <col min="9730" max="9730" width="12.85546875" style="10" customWidth="1"/>
    <col min="9731" max="9731" width="14" style="10" customWidth="1"/>
    <col min="9732" max="9981" width="9.140625" style="10"/>
    <col min="9982" max="9982" width="42.85546875" style="10" customWidth="1"/>
    <col min="9983" max="9984" width="17.140625" style="10" customWidth="1"/>
    <col min="9985" max="9985" width="16.7109375" style="10" customWidth="1"/>
    <col min="9986" max="9986" width="12.85546875" style="10" customWidth="1"/>
    <col min="9987" max="9987" width="14" style="10" customWidth="1"/>
    <col min="9988" max="10237" width="9.140625" style="10"/>
    <col min="10238" max="10238" width="42.85546875" style="10" customWidth="1"/>
    <col min="10239" max="10240" width="17.140625" style="10" customWidth="1"/>
    <col min="10241" max="10241" width="16.7109375" style="10" customWidth="1"/>
    <col min="10242" max="10242" width="12.85546875" style="10" customWidth="1"/>
    <col min="10243" max="10243" width="14" style="10" customWidth="1"/>
    <col min="10244" max="10493" width="9.140625" style="10"/>
    <col min="10494" max="10494" width="42.85546875" style="10" customWidth="1"/>
    <col min="10495" max="10496" width="17.140625" style="10" customWidth="1"/>
    <col min="10497" max="10497" width="16.7109375" style="10" customWidth="1"/>
    <col min="10498" max="10498" width="12.85546875" style="10" customWidth="1"/>
    <col min="10499" max="10499" width="14" style="10" customWidth="1"/>
    <col min="10500" max="10749" width="9.140625" style="10"/>
    <col min="10750" max="10750" width="42.85546875" style="10" customWidth="1"/>
    <col min="10751" max="10752" width="17.140625" style="10" customWidth="1"/>
    <col min="10753" max="10753" width="16.7109375" style="10" customWidth="1"/>
    <col min="10754" max="10754" width="12.85546875" style="10" customWidth="1"/>
    <col min="10755" max="10755" width="14" style="10" customWidth="1"/>
    <col min="10756" max="11005" width="9.140625" style="10"/>
    <col min="11006" max="11006" width="42.85546875" style="10" customWidth="1"/>
    <col min="11007" max="11008" width="17.140625" style="10" customWidth="1"/>
    <col min="11009" max="11009" width="16.7109375" style="10" customWidth="1"/>
    <col min="11010" max="11010" width="12.85546875" style="10" customWidth="1"/>
    <col min="11011" max="11011" width="14" style="10" customWidth="1"/>
    <col min="11012" max="11261" width="9.140625" style="10"/>
    <col min="11262" max="11262" width="42.85546875" style="10" customWidth="1"/>
    <col min="11263" max="11264" width="17.140625" style="10" customWidth="1"/>
    <col min="11265" max="11265" width="16.7109375" style="10" customWidth="1"/>
    <col min="11266" max="11266" width="12.85546875" style="10" customWidth="1"/>
    <col min="11267" max="11267" width="14" style="10" customWidth="1"/>
    <col min="11268" max="11517" width="9.140625" style="10"/>
    <col min="11518" max="11518" width="42.85546875" style="10" customWidth="1"/>
    <col min="11519" max="11520" width="17.140625" style="10" customWidth="1"/>
    <col min="11521" max="11521" width="16.7109375" style="10" customWidth="1"/>
    <col min="11522" max="11522" width="12.85546875" style="10" customWidth="1"/>
    <col min="11523" max="11523" width="14" style="10" customWidth="1"/>
    <col min="11524" max="11773" width="9.140625" style="10"/>
    <col min="11774" max="11774" width="42.85546875" style="10" customWidth="1"/>
    <col min="11775" max="11776" width="17.140625" style="10" customWidth="1"/>
    <col min="11777" max="11777" width="16.7109375" style="10" customWidth="1"/>
    <col min="11778" max="11778" width="12.85546875" style="10" customWidth="1"/>
    <col min="11779" max="11779" width="14" style="10" customWidth="1"/>
    <col min="11780" max="12029" width="9.140625" style="10"/>
    <col min="12030" max="12030" width="42.85546875" style="10" customWidth="1"/>
    <col min="12031" max="12032" width="17.140625" style="10" customWidth="1"/>
    <col min="12033" max="12033" width="16.7109375" style="10" customWidth="1"/>
    <col min="12034" max="12034" width="12.85546875" style="10" customWidth="1"/>
    <col min="12035" max="12035" width="14" style="10" customWidth="1"/>
    <col min="12036" max="12285" width="9.140625" style="10"/>
    <col min="12286" max="12286" width="42.85546875" style="10" customWidth="1"/>
    <col min="12287" max="12288" width="17.140625" style="10" customWidth="1"/>
    <col min="12289" max="12289" width="16.7109375" style="10" customWidth="1"/>
    <col min="12290" max="12290" width="12.85546875" style="10" customWidth="1"/>
    <col min="12291" max="12291" width="14" style="10" customWidth="1"/>
    <col min="12292" max="12541" width="9.140625" style="10"/>
    <col min="12542" max="12542" width="42.85546875" style="10" customWidth="1"/>
    <col min="12543" max="12544" width="17.140625" style="10" customWidth="1"/>
    <col min="12545" max="12545" width="16.7109375" style="10" customWidth="1"/>
    <col min="12546" max="12546" width="12.85546875" style="10" customWidth="1"/>
    <col min="12547" max="12547" width="14" style="10" customWidth="1"/>
    <col min="12548" max="12797" width="9.140625" style="10"/>
    <col min="12798" max="12798" width="42.85546875" style="10" customWidth="1"/>
    <col min="12799" max="12800" width="17.140625" style="10" customWidth="1"/>
    <col min="12801" max="12801" width="16.7109375" style="10" customWidth="1"/>
    <col min="12802" max="12802" width="12.85546875" style="10" customWidth="1"/>
    <col min="12803" max="12803" width="14" style="10" customWidth="1"/>
    <col min="12804" max="13053" width="9.140625" style="10"/>
    <col min="13054" max="13054" width="42.85546875" style="10" customWidth="1"/>
    <col min="13055" max="13056" width="17.140625" style="10" customWidth="1"/>
    <col min="13057" max="13057" width="16.7109375" style="10" customWidth="1"/>
    <col min="13058" max="13058" width="12.85546875" style="10" customWidth="1"/>
    <col min="13059" max="13059" width="14" style="10" customWidth="1"/>
    <col min="13060" max="13309" width="9.140625" style="10"/>
    <col min="13310" max="13310" width="42.85546875" style="10" customWidth="1"/>
    <col min="13311" max="13312" width="17.140625" style="10" customWidth="1"/>
    <col min="13313" max="13313" width="16.7109375" style="10" customWidth="1"/>
    <col min="13314" max="13314" width="12.85546875" style="10" customWidth="1"/>
    <col min="13315" max="13315" width="14" style="10" customWidth="1"/>
    <col min="13316" max="13565" width="9.140625" style="10"/>
    <col min="13566" max="13566" width="42.85546875" style="10" customWidth="1"/>
    <col min="13567" max="13568" width="17.140625" style="10" customWidth="1"/>
    <col min="13569" max="13569" width="16.7109375" style="10" customWidth="1"/>
    <col min="13570" max="13570" width="12.85546875" style="10" customWidth="1"/>
    <col min="13571" max="13571" width="14" style="10" customWidth="1"/>
    <col min="13572" max="13821" width="9.140625" style="10"/>
    <col min="13822" max="13822" width="42.85546875" style="10" customWidth="1"/>
    <col min="13823" max="13824" width="17.140625" style="10" customWidth="1"/>
    <col min="13825" max="13825" width="16.7109375" style="10" customWidth="1"/>
    <col min="13826" max="13826" width="12.85546875" style="10" customWidth="1"/>
    <col min="13827" max="13827" width="14" style="10" customWidth="1"/>
    <col min="13828" max="14077" width="9.140625" style="10"/>
    <col min="14078" max="14078" width="42.85546875" style="10" customWidth="1"/>
    <col min="14079" max="14080" width="17.140625" style="10" customWidth="1"/>
    <col min="14081" max="14081" width="16.7109375" style="10" customWidth="1"/>
    <col min="14082" max="14082" width="12.85546875" style="10" customWidth="1"/>
    <col min="14083" max="14083" width="14" style="10" customWidth="1"/>
    <col min="14084" max="14333" width="9.140625" style="10"/>
    <col min="14334" max="14334" width="42.85546875" style="10" customWidth="1"/>
    <col min="14335" max="14336" width="17.140625" style="10" customWidth="1"/>
    <col min="14337" max="14337" width="16.7109375" style="10" customWidth="1"/>
    <col min="14338" max="14338" width="12.85546875" style="10" customWidth="1"/>
    <col min="14339" max="14339" width="14" style="10" customWidth="1"/>
    <col min="14340" max="14589" width="9.140625" style="10"/>
    <col min="14590" max="14590" width="42.85546875" style="10" customWidth="1"/>
    <col min="14591" max="14592" width="17.140625" style="10" customWidth="1"/>
    <col min="14593" max="14593" width="16.7109375" style="10" customWidth="1"/>
    <col min="14594" max="14594" width="12.85546875" style="10" customWidth="1"/>
    <col min="14595" max="14595" width="14" style="10" customWidth="1"/>
    <col min="14596" max="14845" width="9.140625" style="10"/>
    <col min="14846" max="14846" width="42.85546875" style="10" customWidth="1"/>
    <col min="14847" max="14848" width="17.140625" style="10" customWidth="1"/>
    <col min="14849" max="14849" width="16.7109375" style="10" customWidth="1"/>
    <col min="14850" max="14850" width="12.85546875" style="10" customWidth="1"/>
    <col min="14851" max="14851" width="14" style="10" customWidth="1"/>
    <col min="14852" max="15101" width="9.140625" style="10"/>
    <col min="15102" max="15102" width="42.85546875" style="10" customWidth="1"/>
    <col min="15103" max="15104" width="17.140625" style="10" customWidth="1"/>
    <col min="15105" max="15105" width="16.7109375" style="10" customWidth="1"/>
    <col min="15106" max="15106" width="12.85546875" style="10" customWidth="1"/>
    <col min="15107" max="15107" width="14" style="10" customWidth="1"/>
    <col min="15108" max="15357" width="9.140625" style="10"/>
    <col min="15358" max="15358" width="42.85546875" style="10" customWidth="1"/>
    <col min="15359" max="15360" width="17.140625" style="10" customWidth="1"/>
    <col min="15361" max="15361" width="16.7109375" style="10" customWidth="1"/>
    <col min="15362" max="15362" width="12.85546875" style="10" customWidth="1"/>
    <col min="15363" max="15363" width="14" style="10" customWidth="1"/>
    <col min="15364" max="15613" width="9.140625" style="10"/>
    <col min="15614" max="15614" width="42.85546875" style="10" customWidth="1"/>
    <col min="15615" max="15616" width="17.140625" style="10" customWidth="1"/>
    <col min="15617" max="15617" width="16.7109375" style="10" customWidth="1"/>
    <col min="15618" max="15618" width="12.85546875" style="10" customWidth="1"/>
    <col min="15619" max="15619" width="14" style="10" customWidth="1"/>
    <col min="15620" max="15869" width="9.140625" style="10"/>
    <col min="15870" max="15870" width="42.85546875" style="10" customWidth="1"/>
    <col min="15871" max="15872" width="17.140625" style="10" customWidth="1"/>
    <col min="15873" max="15873" width="16.7109375" style="10" customWidth="1"/>
    <col min="15874" max="15874" width="12.85546875" style="10" customWidth="1"/>
    <col min="15875" max="15875" width="14" style="10" customWidth="1"/>
    <col min="15876" max="16125" width="9.140625" style="10"/>
    <col min="16126" max="16126" width="42.85546875" style="10" customWidth="1"/>
    <col min="16127" max="16128" width="17.140625" style="10" customWidth="1"/>
    <col min="16129" max="16129" width="16.7109375" style="10" customWidth="1"/>
    <col min="16130" max="16130" width="12.85546875" style="10" customWidth="1"/>
    <col min="16131" max="16131" width="14" style="10" customWidth="1"/>
    <col min="16132" max="16380" width="9.140625" style="10"/>
    <col min="16381" max="16384" width="9.140625" style="10" customWidth="1"/>
  </cols>
  <sheetData>
    <row r="1" spans="1:6" s="3" customFormat="1">
      <c r="A1" s="1"/>
      <c r="B1" s="2"/>
      <c r="C1" s="2"/>
      <c r="D1" s="2"/>
      <c r="E1" s="2" t="s">
        <v>0</v>
      </c>
      <c r="F1" s="2"/>
    </row>
    <row r="2" spans="1:6" s="3" customFormat="1" ht="17.25">
      <c r="A2" s="93" t="s">
        <v>196</v>
      </c>
      <c r="B2" s="93"/>
      <c r="C2" s="93"/>
      <c r="D2" s="93"/>
      <c r="E2" s="93"/>
      <c r="F2" s="4"/>
    </row>
    <row r="3" spans="1:6" s="3" customFormat="1">
      <c r="A3" s="5"/>
      <c r="B3" s="6"/>
      <c r="C3" s="6"/>
      <c r="D3" s="6"/>
      <c r="E3" s="6"/>
      <c r="F3" s="6"/>
    </row>
    <row r="4" spans="1:6" s="3" customFormat="1" ht="13.7" customHeight="1">
      <c r="A4" s="94" t="s">
        <v>1</v>
      </c>
      <c r="B4" s="94" t="s">
        <v>2</v>
      </c>
      <c r="C4" s="94" t="s">
        <v>3</v>
      </c>
      <c r="D4" s="94" t="s">
        <v>4</v>
      </c>
      <c r="E4" s="95" t="s">
        <v>5</v>
      </c>
      <c r="F4" s="95"/>
    </row>
    <row r="5" spans="1:6" s="3" customFormat="1" ht="67.5">
      <c r="A5" s="94"/>
      <c r="B5" s="94"/>
      <c r="C5" s="94"/>
      <c r="D5" s="94" t="s">
        <v>6</v>
      </c>
      <c r="E5" s="7" t="s">
        <v>7</v>
      </c>
      <c r="F5" s="7" t="s">
        <v>8</v>
      </c>
    </row>
    <row r="6" spans="1:6" s="3" customFormat="1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>
      <c r="A7" s="83" t="s">
        <v>9</v>
      </c>
      <c r="B7" s="84">
        <f>+B9+B51</f>
        <v>92310392.899999991</v>
      </c>
      <c r="C7" s="84">
        <f>+C9+C51</f>
        <v>104783806.09999996</v>
      </c>
      <c r="D7" s="84">
        <f>+D9+D51</f>
        <v>111345136.59999995</v>
      </c>
      <c r="E7" s="84">
        <f>D7/B7*100</f>
        <v>120.62036906355749</v>
      </c>
      <c r="F7" s="84">
        <f>D7/C7*100</f>
        <v>106.26177912810135</v>
      </c>
    </row>
    <row r="8" spans="1:6">
      <c r="A8" s="85" t="s">
        <v>10</v>
      </c>
      <c r="B8" s="84"/>
      <c r="C8" s="84"/>
      <c r="D8" s="84"/>
      <c r="E8" s="84"/>
      <c r="F8" s="84"/>
    </row>
    <row r="9" spans="1:6">
      <c r="A9" s="11" t="s">
        <v>11</v>
      </c>
      <c r="B9" s="84">
        <f>SUM(B13:B49)-B22</f>
        <v>91205219.399999991</v>
      </c>
      <c r="C9" s="84">
        <f>SUM(C13:C49)-C22</f>
        <v>103070542.79999997</v>
      </c>
      <c r="D9" s="84">
        <f>SUM(D13:D49)-D22</f>
        <v>109478228.89999995</v>
      </c>
      <c r="E9" s="84">
        <f t="shared" ref="E9:E56" si="0">D9/B9*100</f>
        <v>120.03504801612259</v>
      </c>
      <c r="F9" s="84">
        <f t="shared" ref="F9:F56" si="1">D9/C9*100</f>
        <v>106.21679669664064</v>
      </c>
    </row>
    <row r="10" spans="1:6">
      <c r="A10" s="12"/>
      <c r="B10" s="84"/>
      <c r="C10" s="84"/>
      <c r="D10" s="84"/>
      <c r="E10" s="84"/>
      <c r="F10" s="84"/>
    </row>
    <row r="11" spans="1:6">
      <c r="A11" s="11" t="s">
        <v>12</v>
      </c>
      <c r="B11" s="86">
        <f t="shared" ref="B11:D11" si="2">SUM(B13:B15)</f>
        <v>65388411.200000003</v>
      </c>
      <c r="C11" s="86">
        <f t="shared" si="2"/>
        <v>74586889.799999997</v>
      </c>
      <c r="D11" s="86">
        <f t="shared" si="2"/>
        <v>78975413.399999991</v>
      </c>
      <c r="E11" s="86">
        <f t="shared" si="0"/>
        <v>120.77891471998328</v>
      </c>
      <c r="F11" s="86">
        <f t="shared" si="1"/>
        <v>105.88377342421376</v>
      </c>
    </row>
    <row r="12" spans="1:6">
      <c r="A12" s="12"/>
      <c r="B12" s="87">
        <v>0</v>
      </c>
      <c r="C12" s="87">
        <v>0</v>
      </c>
      <c r="D12" s="87">
        <v>0</v>
      </c>
      <c r="E12" s="87"/>
      <c r="F12" s="87"/>
    </row>
    <row r="13" spans="1:6" ht="28.5">
      <c r="A13" s="13" t="s">
        <v>13</v>
      </c>
      <c r="B13" s="87">
        <v>58154162.200000003</v>
      </c>
      <c r="C13" s="87">
        <v>59818218.799999997</v>
      </c>
      <c r="D13" s="87">
        <f>61403560+2292</f>
        <v>61405852</v>
      </c>
      <c r="E13" s="87">
        <f t="shared" si="0"/>
        <v>105.59149969148724</v>
      </c>
      <c r="F13" s="87">
        <f t="shared" si="1"/>
        <v>102.65409641385044</v>
      </c>
    </row>
    <row r="14" spans="1:6" ht="28.5">
      <c r="A14" s="13" t="s">
        <v>14</v>
      </c>
      <c r="B14" s="87">
        <v>3676336.7</v>
      </c>
      <c r="C14" s="87">
        <v>11157665.699999999</v>
      </c>
      <c r="D14" s="87">
        <f>13802836.6-1145</f>
        <v>13801691.6</v>
      </c>
      <c r="E14" s="87">
        <f t="shared" si="0"/>
        <v>375.41968340386228</v>
      </c>
      <c r="F14" s="87">
        <f t="shared" si="1"/>
        <v>123.69694496224241</v>
      </c>
    </row>
    <row r="15" spans="1:6" ht="28.5">
      <c r="A15" s="13" t="s">
        <v>15</v>
      </c>
      <c r="B15" s="87">
        <v>3557912.3</v>
      </c>
      <c r="C15" s="87">
        <v>3611005.3</v>
      </c>
      <c r="D15" s="87">
        <f>3766069.8+1800</f>
        <v>3767869.8</v>
      </c>
      <c r="E15" s="87">
        <f t="shared" si="0"/>
        <v>105.90114320693064</v>
      </c>
      <c r="F15" s="87">
        <f t="shared" si="1"/>
        <v>104.34406728785473</v>
      </c>
    </row>
    <row r="16" spans="1:6">
      <c r="A16" s="11" t="s">
        <v>16</v>
      </c>
      <c r="B16" s="87">
        <v>1629047.7</v>
      </c>
      <c r="C16" s="87">
        <v>2184426.7999999998</v>
      </c>
      <c r="D16" s="87">
        <f>2213450.1+11528</f>
        <v>2224978.1</v>
      </c>
      <c r="E16" s="87">
        <f t="shared" si="0"/>
        <v>136.58151937478567</v>
      </c>
      <c r="F16" s="87">
        <f t="shared" si="1"/>
        <v>101.85638172906503</v>
      </c>
    </row>
    <row r="17" spans="1:6">
      <c r="A17" s="11" t="s">
        <v>17</v>
      </c>
      <c r="B17" s="87">
        <v>76064.3</v>
      </c>
      <c r="C17" s="87">
        <v>99205.5</v>
      </c>
      <c r="D17" s="87">
        <f>180093.5+600</f>
        <v>180693.5</v>
      </c>
      <c r="E17" s="87">
        <f t="shared" si="0"/>
        <v>237.55362239578881</v>
      </c>
      <c r="F17" s="87">
        <f t="shared" si="1"/>
        <v>182.14060712359699</v>
      </c>
    </row>
    <row r="18" spans="1:6">
      <c r="A18" s="11" t="s">
        <v>18</v>
      </c>
      <c r="B18" s="87">
        <v>1629434.9</v>
      </c>
      <c r="C18" s="87">
        <v>2015441.3</v>
      </c>
      <c r="D18" s="87">
        <f>2027043.8-365</f>
        <v>2026678.8</v>
      </c>
      <c r="E18" s="87">
        <f t="shared" si="0"/>
        <v>124.37924338063462</v>
      </c>
      <c r="F18" s="87">
        <f t="shared" si="1"/>
        <v>100.5575701956688</v>
      </c>
    </row>
    <row r="19" spans="1:6">
      <c r="A19" s="11" t="s">
        <v>19</v>
      </c>
      <c r="B19" s="87">
        <v>35730.300000000003</v>
      </c>
      <c r="C19" s="87">
        <v>37005.800000000003</v>
      </c>
      <c r="D19" s="87">
        <v>30056.799999999999</v>
      </c>
      <c r="E19" s="87">
        <f t="shared" si="0"/>
        <v>84.12132000011195</v>
      </c>
      <c r="F19" s="87">
        <f t="shared" si="1"/>
        <v>81.221862518848383</v>
      </c>
    </row>
    <row r="20" spans="1:6" ht="28.5">
      <c r="A20" s="11" t="s">
        <v>20</v>
      </c>
      <c r="B20" s="87">
        <v>430803.1</v>
      </c>
      <c r="C20" s="87">
        <v>238703.6</v>
      </c>
      <c r="D20" s="87">
        <v>215804.2</v>
      </c>
      <c r="E20" s="87">
        <f t="shared" si="0"/>
        <v>50.093464972745096</v>
      </c>
      <c r="F20" s="87">
        <f t="shared" si="1"/>
        <v>90.406763869501759</v>
      </c>
    </row>
    <row r="21" spans="1:6">
      <c r="A21" s="11" t="s">
        <v>21</v>
      </c>
      <c r="B21" s="87">
        <v>29280</v>
      </c>
      <c r="C21" s="87">
        <v>3400</v>
      </c>
      <c r="D21" s="87">
        <v>0</v>
      </c>
      <c r="E21" s="87">
        <f t="shared" si="0"/>
        <v>0</v>
      </c>
      <c r="F21" s="87">
        <f t="shared" si="1"/>
        <v>0</v>
      </c>
    </row>
    <row r="22" spans="1:6" ht="28.5">
      <c r="A22" s="11" t="s">
        <v>22</v>
      </c>
      <c r="B22" s="88">
        <f t="shared" ref="B22:D22" si="3">+B24+B25</f>
        <v>1830748.9</v>
      </c>
      <c r="C22" s="88">
        <f t="shared" si="3"/>
        <v>2331207.2000000002</v>
      </c>
      <c r="D22" s="88">
        <f t="shared" si="3"/>
        <v>3302420.4000000004</v>
      </c>
      <c r="E22" s="88">
        <f t="shared" si="0"/>
        <v>180.3863107605855</v>
      </c>
      <c r="F22" s="88">
        <f t="shared" si="1"/>
        <v>141.66138471089141</v>
      </c>
    </row>
    <row r="23" spans="1:6">
      <c r="A23" s="12" t="s">
        <v>23</v>
      </c>
      <c r="B23" s="87">
        <v>0</v>
      </c>
      <c r="C23" s="87">
        <v>0</v>
      </c>
      <c r="D23" s="87">
        <v>0</v>
      </c>
      <c r="E23" s="87"/>
      <c r="F23" s="87"/>
    </row>
    <row r="24" spans="1:6">
      <c r="A24" s="12" t="s">
        <v>24</v>
      </c>
      <c r="B24" s="87">
        <v>412982</v>
      </c>
      <c r="C24" s="87">
        <v>796475.1</v>
      </c>
      <c r="D24" s="87">
        <f>839369.3-222</f>
        <v>839147.3</v>
      </c>
      <c r="E24" s="87">
        <f t="shared" si="0"/>
        <v>203.19222145275097</v>
      </c>
      <c r="F24" s="87">
        <f t="shared" si="1"/>
        <v>105.35763139362425</v>
      </c>
    </row>
    <row r="25" spans="1:6" ht="27">
      <c r="A25" s="12" t="s">
        <v>25</v>
      </c>
      <c r="B25" s="87">
        <v>1417766.9</v>
      </c>
      <c r="C25" s="87">
        <v>1534732.1</v>
      </c>
      <c r="D25" s="87">
        <v>2463273.1</v>
      </c>
      <c r="E25" s="87">
        <f t="shared" si="0"/>
        <v>173.74316610156438</v>
      </c>
      <c r="F25" s="87">
        <f t="shared" si="1"/>
        <v>160.50182960270394</v>
      </c>
    </row>
    <row r="26" spans="1:6">
      <c r="A26" s="11" t="s">
        <v>26</v>
      </c>
      <c r="B26" s="87">
        <v>95769.1</v>
      </c>
      <c r="C26" s="87">
        <v>123781.2</v>
      </c>
      <c r="D26" s="87">
        <v>157620</v>
      </c>
      <c r="E26" s="87">
        <f t="shared" si="0"/>
        <v>164.58335726241552</v>
      </c>
      <c r="F26" s="87">
        <f t="shared" si="1"/>
        <v>127.33759246153697</v>
      </c>
    </row>
    <row r="27" spans="1:6">
      <c r="A27" s="11" t="s">
        <v>27</v>
      </c>
      <c r="B27" s="87">
        <v>1082732.3999999999</v>
      </c>
      <c r="C27" s="87">
        <v>1181069</v>
      </c>
      <c r="D27" s="87">
        <v>1279877.5</v>
      </c>
      <c r="E27" s="87">
        <f t="shared" si="0"/>
        <v>118.20810940912085</v>
      </c>
      <c r="F27" s="87">
        <f t="shared" si="1"/>
        <v>108.36602264558633</v>
      </c>
    </row>
    <row r="28" spans="1:6" ht="28.5">
      <c r="A28" s="11" t="s">
        <v>28</v>
      </c>
      <c r="B28" s="87">
        <v>11823.1</v>
      </c>
      <c r="C28" s="87">
        <v>8000</v>
      </c>
      <c r="D28" s="87">
        <v>3000</v>
      </c>
      <c r="E28" s="87">
        <f t="shared" si="0"/>
        <v>25.374055873671033</v>
      </c>
      <c r="F28" s="87">
        <f t="shared" si="1"/>
        <v>37.5</v>
      </c>
    </row>
    <row r="29" spans="1:6">
      <c r="A29" s="11" t="s">
        <v>29</v>
      </c>
      <c r="B29" s="87">
        <v>156735.5</v>
      </c>
      <c r="C29" s="87">
        <v>234869.9</v>
      </c>
      <c r="D29" s="87">
        <v>227654</v>
      </c>
      <c r="E29" s="87">
        <f t="shared" si="0"/>
        <v>145.24724775178566</v>
      </c>
      <c r="F29" s="87">
        <f t="shared" si="1"/>
        <v>96.927703379615693</v>
      </c>
    </row>
    <row r="30" spans="1:6">
      <c r="A30" s="11" t="s">
        <v>30</v>
      </c>
      <c r="B30" s="87">
        <v>30008.799999999999</v>
      </c>
      <c r="C30" s="87">
        <v>38192</v>
      </c>
      <c r="D30" s="87">
        <v>65067.8</v>
      </c>
      <c r="E30" s="87">
        <f t="shared" si="0"/>
        <v>216.82906347471408</v>
      </c>
      <c r="F30" s="87">
        <f t="shared" si="1"/>
        <v>170.37023460410558</v>
      </c>
    </row>
    <row r="31" spans="1:6" ht="28.5">
      <c r="A31" s="11" t="s">
        <v>31</v>
      </c>
      <c r="B31" s="87">
        <v>7350</v>
      </c>
      <c r="C31" s="87">
        <v>3500</v>
      </c>
      <c r="D31" s="87">
        <v>38998.6</v>
      </c>
      <c r="E31" s="87">
        <f t="shared" si="0"/>
        <v>530.59319727891148</v>
      </c>
      <c r="F31" s="87">
        <f t="shared" si="1"/>
        <v>1114.2457142857143</v>
      </c>
    </row>
    <row r="32" spans="1:6">
      <c r="A32" s="11" t="s">
        <v>32</v>
      </c>
      <c r="B32" s="87">
        <v>610142</v>
      </c>
      <c r="C32" s="87">
        <v>668680.5</v>
      </c>
      <c r="D32" s="87">
        <v>719777.5</v>
      </c>
      <c r="E32" s="87">
        <f t="shared" si="0"/>
        <v>117.96884987429155</v>
      </c>
      <c r="F32" s="87">
        <f t="shared" si="1"/>
        <v>107.64146703844362</v>
      </c>
    </row>
    <row r="33" spans="1:6">
      <c r="A33" s="11" t="s">
        <v>33</v>
      </c>
      <c r="B33" s="87">
        <v>209678</v>
      </c>
      <c r="C33" s="87">
        <v>417279.2</v>
      </c>
      <c r="D33" s="87">
        <f>571756.5-25000</f>
        <v>546756.5</v>
      </c>
      <c r="E33" s="87">
        <f t="shared" si="0"/>
        <v>260.7600702028825</v>
      </c>
      <c r="F33" s="87">
        <f t="shared" si="1"/>
        <v>131.02893698032398</v>
      </c>
    </row>
    <row r="34" spans="1:6">
      <c r="A34" s="11" t="s">
        <v>34</v>
      </c>
      <c r="B34" s="87">
        <v>17064.099999999999</v>
      </c>
      <c r="C34" s="87">
        <v>25647.5</v>
      </c>
      <c r="D34" s="87">
        <f>37153.8+262</f>
        <v>37415.800000000003</v>
      </c>
      <c r="E34" s="87">
        <f t="shared" si="0"/>
        <v>219.2661787026565</v>
      </c>
      <c r="F34" s="87">
        <f t="shared" si="1"/>
        <v>145.88478409201679</v>
      </c>
    </row>
    <row r="35" spans="1:6" ht="28.5">
      <c r="A35" s="11" t="s">
        <v>35</v>
      </c>
      <c r="B35" s="87">
        <v>277468.5</v>
      </c>
      <c r="C35" s="87">
        <v>120504.9</v>
      </c>
      <c r="D35" s="87">
        <f>482428.9-210</f>
        <v>482218.9</v>
      </c>
      <c r="E35" s="87">
        <f t="shared" si="0"/>
        <v>173.79230435166514</v>
      </c>
      <c r="F35" s="87">
        <f t="shared" si="1"/>
        <v>400.16538746557194</v>
      </c>
    </row>
    <row r="36" spans="1:6" ht="28.5">
      <c r="A36" s="11" t="s">
        <v>36</v>
      </c>
      <c r="B36" s="87">
        <v>339406.3</v>
      </c>
      <c r="C36" s="87">
        <v>624059.1</v>
      </c>
      <c r="D36" s="87">
        <f>593738.5+494</f>
        <v>594232.5</v>
      </c>
      <c r="E36" s="87">
        <f t="shared" si="0"/>
        <v>175.07998525660838</v>
      </c>
      <c r="F36" s="87">
        <f t="shared" si="1"/>
        <v>95.220548823020138</v>
      </c>
    </row>
    <row r="37" spans="1:6">
      <c r="A37" s="11" t="s">
        <v>37</v>
      </c>
      <c r="B37" s="87">
        <v>678769.4</v>
      </c>
      <c r="C37" s="87">
        <v>845101.8</v>
      </c>
      <c r="D37" s="87">
        <f>712799.8+25000</f>
        <v>737799.8</v>
      </c>
      <c r="E37" s="87">
        <f t="shared" si="0"/>
        <v>108.69667960871543</v>
      </c>
      <c r="F37" s="87">
        <f t="shared" si="1"/>
        <v>87.303068103747975</v>
      </c>
    </row>
    <row r="38" spans="1:6">
      <c r="A38" s="11" t="s">
        <v>38</v>
      </c>
      <c r="B38" s="87">
        <v>5093.3</v>
      </c>
      <c r="C38" s="87">
        <v>8319.5</v>
      </c>
      <c r="D38" s="87">
        <v>6817</v>
      </c>
      <c r="E38" s="87">
        <f t="shared" si="0"/>
        <v>133.84249896923407</v>
      </c>
      <c r="F38" s="87">
        <f t="shared" si="1"/>
        <v>81.94002043392031</v>
      </c>
    </row>
    <row r="39" spans="1:6">
      <c r="A39" s="11" t="s">
        <v>39</v>
      </c>
      <c r="B39" s="87">
        <v>969008.7</v>
      </c>
      <c r="C39" s="87">
        <v>949244.4</v>
      </c>
      <c r="D39" s="87">
        <f>732086.7-494</f>
        <v>731592.7</v>
      </c>
      <c r="E39" s="87">
        <f t="shared" si="0"/>
        <v>75.499084786338869</v>
      </c>
      <c r="F39" s="87">
        <f t="shared" si="1"/>
        <v>77.071057780272383</v>
      </c>
    </row>
    <row r="40" spans="1:6">
      <c r="A40" s="11" t="s">
        <v>40</v>
      </c>
      <c r="B40" s="87">
        <v>60155.4</v>
      </c>
      <c r="C40" s="87">
        <v>80237.8</v>
      </c>
      <c r="D40" s="87">
        <v>90852.800000000003</v>
      </c>
      <c r="E40" s="87">
        <f t="shared" si="0"/>
        <v>151.0301652054512</v>
      </c>
      <c r="F40" s="87">
        <f t="shared" si="1"/>
        <v>113.22942553260434</v>
      </c>
    </row>
    <row r="41" spans="1:6">
      <c r="A41" s="11" t="s">
        <v>41</v>
      </c>
      <c r="B41" s="87">
        <v>46297</v>
      </c>
      <c r="C41" s="87">
        <v>55068.3</v>
      </c>
      <c r="D41" s="87">
        <v>58980.4</v>
      </c>
      <c r="E41" s="87">
        <f t="shared" si="0"/>
        <v>127.39572758494072</v>
      </c>
      <c r="F41" s="87">
        <f t="shared" si="1"/>
        <v>107.10408710637518</v>
      </c>
    </row>
    <row r="42" spans="1:6" ht="28.5">
      <c r="A42" s="11" t="s">
        <v>42</v>
      </c>
      <c r="B42" s="87">
        <v>634839.69999999995</v>
      </c>
      <c r="C42" s="87">
        <v>848964.3</v>
      </c>
      <c r="D42" s="87">
        <v>890550.1</v>
      </c>
      <c r="E42" s="87">
        <f t="shared" si="0"/>
        <v>140.2795225314359</v>
      </c>
      <c r="F42" s="87">
        <f t="shared" si="1"/>
        <v>104.89841563420275</v>
      </c>
    </row>
    <row r="43" spans="1:6" ht="28.5">
      <c r="A43" s="11" t="s">
        <v>43</v>
      </c>
      <c r="B43" s="87">
        <v>16597.3</v>
      </c>
      <c r="C43" s="87">
        <v>23304.5</v>
      </c>
      <c r="D43" s="87">
        <f>26261.6+365</f>
        <v>26626.6</v>
      </c>
      <c r="E43" s="87">
        <f t="shared" si="0"/>
        <v>160.42729841600743</v>
      </c>
      <c r="F43" s="87">
        <f t="shared" si="1"/>
        <v>114.25518676650432</v>
      </c>
    </row>
    <row r="44" spans="1:6">
      <c r="A44" s="11" t="s">
        <v>44</v>
      </c>
      <c r="B44" s="87">
        <v>1073552.5</v>
      </c>
      <c r="C44" s="87">
        <v>1073552.5</v>
      </c>
      <c r="D44" s="87">
        <v>1073552.5</v>
      </c>
      <c r="E44" s="87">
        <f t="shared" si="0"/>
        <v>100</v>
      </c>
      <c r="F44" s="87">
        <f t="shared" si="1"/>
        <v>100</v>
      </c>
    </row>
    <row r="45" spans="1:6">
      <c r="A45" s="14" t="s">
        <v>45</v>
      </c>
      <c r="B45" s="87">
        <v>98923.7</v>
      </c>
      <c r="C45" s="87">
        <v>118321.3</v>
      </c>
      <c r="D45" s="87">
        <v>41919.699999999997</v>
      </c>
      <c r="E45" s="87">
        <f t="shared" si="0"/>
        <v>42.3757906346002</v>
      </c>
      <c r="F45" s="87">
        <f t="shared" si="1"/>
        <v>35.428701341178638</v>
      </c>
    </row>
    <row r="46" spans="1:6">
      <c r="A46" s="11" t="s">
        <v>46</v>
      </c>
      <c r="B46" s="87">
        <v>1838454.6</v>
      </c>
      <c r="C46" s="87">
        <v>2002178.1</v>
      </c>
      <c r="D46" s="87">
        <f>2089555.1+210</f>
        <v>2089765.1</v>
      </c>
      <c r="E46" s="87">
        <f t="shared" si="0"/>
        <v>113.66966037670987</v>
      </c>
      <c r="F46" s="87">
        <f t="shared" si="1"/>
        <v>104.37458585727212</v>
      </c>
    </row>
    <row r="47" spans="1:6" ht="24" customHeight="1">
      <c r="A47" s="11" t="s">
        <v>47</v>
      </c>
      <c r="B47" s="87">
        <v>278.8</v>
      </c>
      <c r="C47" s="87">
        <v>0</v>
      </c>
      <c r="D47" s="87">
        <v>0</v>
      </c>
      <c r="E47" s="87"/>
      <c r="F47" s="87"/>
    </row>
    <row r="48" spans="1:6">
      <c r="A48" s="11" t="s">
        <v>48</v>
      </c>
      <c r="B48" s="87">
        <v>48682.6</v>
      </c>
      <c r="C48" s="87">
        <v>61631</v>
      </c>
      <c r="D48" s="87">
        <v>62999.8</v>
      </c>
      <c r="E48" s="87">
        <f t="shared" si="0"/>
        <v>129.40927559333315</v>
      </c>
      <c r="F48" s="87">
        <f t="shared" si="1"/>
        <v>102.22096023105256</v>
      </c>
    </row>
    <row r="49" spans="1:6">
      <c r="A49" s="11" t="s">
        <v>49</v>
      </c>
      <c r="B49" s="87">
        <v>11846868.199999999</v>
      </c>
      <c r="C49" s="87">
        <v>12062756</v>
      </c>
      <c r="D49" s="87">
        <v>12558108.1</v>
      </c>
      <c r="E49" s="87">
        <f t="shared" si="0"/>
        <v>106.00361114847215</v>
      </c>
      <c r="F49" s="87">
        <f t="shared" si="1"/>
        <v>104.10645875619137</v>
      </c>
    </row>
    <row r="50" spans="1:6">
      <c r="A50" s="89"/>
      <c r="B50" s="87">
        <v>0</v>
      </c>
      <c r="C50" s="87">
        <v>0</v>
      </c>
      <c r="D50" s="87">
        <v>0</v>
      </c>
      <c r="E50" s="87"/>
      <c r="F50" s="87"/>
    </row>
    <row r="51" spans="1:6" ht="28.5">
      <c r="A51" s="90" t="s">
        <v>50</v>
      </c>
      <c r="B51" s="87">
        <v>1105173.5</v>
      </c>
      <c r="C51" s="87">
        <v>1713263.3</v>
      </c>
      <c r="D51" s="87">
        <v>1866907.7</v>
      </c>
      <c r="E51" s="87">
        <f t="shared" si="0"/>
        <v>168.92439965308614</v>
      </c>
      <c r="F51" s="87">
        <f t="shared" si="1"/>
        <v>108.96793855328599</v>
      </c>
    </row>
    <row r="52" spans="1:6">
      <c r="A52" s="91"/>
      <c r="B52" s="87">
        <v>0</v>
      </c>
      <c r="C52" s="87">
        <v>0</v>
      </c>
      <c r="D52" s="87">
        <v>0</v>
      </c>
      <c r="E52" s="87"/>
      <c r="F52" s="87"/>
    </row>
    <row r="53" spans="1:6">
      <c r="A53" s="11" t="s">
        <v>51</v>
      </c>
      <c r="B53" s="87">
        <v>125640.5</v>
      </c>
      <c r="C53" s="87">
        <v>25200</v>
      </c>
      <c r="D53" s="87">
        <v>0</v>
      </c>
      <c r="E53" s="87">
        <f t="shared" si="0"/>
        <v>0</v>
      </c>
      <c r="F53" s="87">
        <f t="shared" si="1"/>
        <v>0</v>
      </c>
    </row>
    <row r="54" spans="1:6">
      <c r="A54" s="11" t="s">
        <v>52</v>
      </c>
      <c r="B54" s="87">
        <v>633372</v>
      </c>
      <c r="C54" s="87">
        <v>1311691.6000000001</v>
      </c>
      <c r="D54" s="87">
        <v>1426907.7</v>
      </c>
      <c r="E54" s="87">
        <f t="shared" si="0"/>
        <v>225.28746139709367</v>
      </c>
      <c r="F54" s="87">
        <f t="shared" si="1"/>
        <v>108.78377966284147</v>
      </c>
    </row>
    <row r="55" spans="1:6">
      <c r="A55" s="11" t="s">
        <v>53</v>
      </c>
      <c r="B55" s="87">
        <v>344398</v>
      </c>
      <c r="C55" s="87">
        <v>374371.7</v>
      </c>
      <c r="D55" s="87">
        <v>440000</v>
      </c>
      <c r="E55" s="87">
        <f t="shared" si="0"/>
        <v>127.75916236447367</v>
      </c>
      <c r="F55" s="87">
        <f t="shared" si="1"/>
        <v>117.53025135179823</v>
      </c>
    </row>
    <row r="56" spans="1:6">
      <c r="A56" s="11" t="s">
        <v>54</v>
      </c>
      <c r="B56" s="87">
        <v>1763</v>
      </c>
      <c r="C56" s="87">
        <v>2000</v>
      </c>
      <c r="D56" s="87">
        <v>0</v>
      </c>
      <c r="E56" s="87">
        <f t="shared" si="0"/>
        <v>0</v>
      </c>
      <c r="F56" s="87">
        <f t="shared" si="1"/>
        <v>0</v>
      </c>
    </row>
  </sheetData>
  <mergeCells count="6">
    <mergeCell ref="A2:E2"/>
    <mergeCell ref="A4:A5"/>
    <mergeCell ref="B4:B5"/>
    <mergeCell ref="C4:C5"/>
    <mergeCell ref="D4:D5"/>
    <mergeCell ref="E4:F4"/>
  </mergeCells>
  <conditionalFormatting sqref="B7:F56">
    <cfRule type="cellIs" dxfId="7" priority="8" stopIfTrue="1" operator="equal">
      <formula>0</formula>
    </cfRule>
  </conditionalFormatting>
  <conditionalFormatting sqref="A6:C6 A4:C4">
    <cfRule type="cellIs" dxfId="6" priority="11" stopIfTrue="1" operator="equal">
      <formula>0</formula>
    </cfRule>
  </conditionalFormatting>
  <conditionalFormatting sqref="C3 A1 C1 A3">
    <cfRule type="cellIs" dxfId="5" priority="10" stopIfTrue="1" operator="equal">
      <formula>0</formula>
    </cfRule>
  </conditionalFormatting>
  <conditionalFormatting sqref="B3 B1">
    <cfRule type="cellIs" dxfId="4" priority="9" stopIfTrue="1" operator="equal">
      <formula>0</formula>
    </cfRule>
  </conditionalFormatting>
  <conditionalFormatting sqref="D3:F3 D1:F1">
    <cfRule type="cellIs" dxfId="3" priority="6" stopIfTrue="1" operator="equal">
      <formula>0</formula>
    </cfRule>
  </conditionalFormatting>
  <conditionalFormatting sqref="D6:F6 D4:F4">
    <cfRule type="cellIs" dxfId="2" priority="7" stopIfTrue="1" operator="equal">
      <formula>0</formula>
    </cfRule>
  </conditionalFormatting>
  <conditionalFormatting sqref="A52">
    <cfRule type="cellIs" dxfId="1" priority="5" stopIfTrue="1" operator="equal">
      <formula>0</formula>
    </cfRule>
  </conditionalFormatting>
  <conditionalFormatting sqref="A7:A8">
    <cfRule type="cellIs" dxfId="0" priority="4" stopIfTrue="1" operator="equal">
      <formula>0</formula>
    </cfRule>
  </conditionalFormatting>
  <pageMargins left="0.15748031496062992" right="0.23622047244094491" top="0.15748031496062992" bottom="0.39" header="0.15748031496062992" footer="0.15748031496062992"/>
  <pageSetup paperSize="9" scale="77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9" workbookViewId="0">
      <selection activeCell="H12" sqref="H12"/>
    </sheetView>
  </sheetViews>
  <sheetFormatPr defaultRowHeight="15"/>
  <cols>
    <col min="1" max="1" width="5.5703125" bestFit="1" customWidth="1"/>
    <col min="2" max="2" width="36.28515625" customWidth="1"/>
    <col min="3" max="5" width="13.42578125" customWidth="1"/>
    <col min="6" max="6" width="30.85546875" customWidth="1"/>
  </cols>
  <sheetData>
    <row r="1" spans="1:6">
      <c r="A1" s="17"/>
      <c r="B1" s="17"/>
      <c r="C1" s="18"/>
      <c r="D1" s="18"/>
      <c r="E1" s="18"/>
      <c r="F1" s="19" t="s">
        <v>55</v>
      </c>
    </row>
    <row r="2" spans="1:6" s="81" customFormat="1" ht="17.25">
      <c r="A2" s="82" t="s">
        <v>194</v>
      </c>
      <c r="B2" s="79"/>
      <c r="C2" s="79"/>
      <c r="D2" s="79"/>
      <c r="E2" s="79"/>
      <c r="F2" s="80"/>
    </row>
    <row r="3" spans="1:6">
      <c r="A3" s="20"/>
      <c r="B3" s="20"/>
      <c r="C3" s="20"/>
      <c r="D3" s="20"/>
      <c r="E3" s="20"/>
      <c r="F3" s="19"/>
    </row>
    <row r="4" spans="1:6" ht="27">
      <c r="A4" s="21" t="s">
        <v>56</v>
      </c>
      <c r="B4" s="22" t="s">
        <v>57</v>
      </c>
      <c r="C4" s="21" t="s">
        <v>58</v>
      </c>
      <c r="D4" s="21" t="s">
        <v>59</v>
      </c>
      <c r="E4" s="21" t="s">
        <v>60</v>
      </c>
      <c r="F4" s="7"/>
    </row>
    <row r="5" spans="1:6">
      <c r="A5" s="21"/>
      <c r="B5" s="21"/>
      <c r="C5" s="21"/>
      <c r="D5" s="21"/>
      <c r="E5" s="21"/>
      <c r="F5" s="21"/>
    </row>
    <row r="6" spans="1:6">
      <c r="A6" s="23">
        <v>1</v>
      </c>
      <c r="B6" s="24" t="s">
        <v>61</v>
      </c>
      <c r="C6" s="25">
        <v>732</v>
      </c>
      <c r="D6" s="25">
        <v>724</v>
      </c>
      <c r="E6" s="26">
        <f t="shared" ref="E6:E32" si="0">+D6-C6</f>
        <v>-8</v>
      </c>
      <c r="F6" s="25"/>
    </row>
    <row r="7" spans="1:6">
      <c r="A7" s="23">
        <v>2</v>
      </c>
      <c r="B7" s="24" t="s">
        <v>62</v>
      </c>
      <c r="C7" s="27">
        <v>155</v>
      </c>
      <c r="D7" s="27">
        <v>155</v>
      </c>
      <c r="E7" s="26">
        <f t="shared" si="0"/>
        <v>0</v>
      </c>
      <c r="F7" s="25"/>
    </row>
    <row r="8" spans="1:6" ht="54" customHeight="1">
      <c r="A8" s="92">
        <v>3</v>
      </c>
      <c r="B8" s="24" t="s">
        <v>63</v>
      </c>
      <c r="C8" s="27">
        <v>580</v>
      </c>
      <c r="D8" s="27">
        <f>720+1+9</f>
        <v>730</v>
      </c>
      <c r="E8" s="26">
        <f t="shared" si="0"/>
        <v>150</v>
      </c>
      <c r="F8" s="25" t="s">
        <v>192</v>
      </c>
    </row>
    <row r="9" spans="1:6" ht="27">
      <c r="A9" s="92">
        <v>4</v>
      </c>
      <c r="B9" s="28" t="s">
        <v>64</v>
      </c>
      <c r="C9" s="27">
        <v>130</v>
      </c>
      <c r="D9" s="27">
        <v>130</v>
      </c>
      <c r="E9" s="26">
        <f t="shared" si="0"/>
        <v>0</v>
      </c>
      <c r="F9" s="25"/>
    </row>
    <row r="10" spans="1:6">
      <c r="A10" s="92">
        <v>5</v>
      </c>
      <c r="B10" s="28" t="s">
        <v>65</v>
      </c>
      <c r="C10" s="27">
        <v>342</v>
      </c>
      <c r="D10" s="27">
        <v>342</v>
      </c>
      <c r="E10" s="26">
        <f t="shared" si="0"/>
        <v>0</v>
      </c>
      <c r="F10" s="25"/>
    </row>
    <row r="11" spans="1:6">
      <c r="A11" s="92">
        <v>6</v>
      </c>
      <c r="B11" s="28" t="s">
        <v>66</v>
      </c>
      <c r="C11" s="27">
        <v>2769</v>
      </c>
      <c r="D11" s="27">
        <v>2769</v>
      </c>
      <c r="E11" s="26">
        <f t="shared" si="0"/>
        <v>0</v>
      </c>
      <c r="F11" s="25"/>
    </row>
    <row r="12" spans="1:6">
      <c r="A12" s="92">
        <v>7</v>
      </c>
      <c r="B12" s="28" t="s">
        <v>67</v>
      </c>
      <c r="C12" s="27">
        <v>120</v>
      </c>
      <c r="D12" s="27">
        <v>120</v>
      </c>
      <c r="E12" s="26">
        <f t="shared" si="0"/>
        <v>0</v>
      </c>
      <c r="F12" s="25"/>
    </row>
    <row r="13" spans="1:6" ht="27">
      <c r="A13" s="92">
        <v>8</v>
      </c>
      <c r="B13" s="28" t="s">
        <v>68</v>
      </c>
      <c r="C13" s="27">
        <v>45</v>
      </c>
      <c r="D13" s="27">
        <v>45</v>
      </c>
      <c r="E13" s="26">
        <f t="shared" si="0"/>
        <v>0</v>
      </c>
      <c r="F13" s="25"/>
    </row>
    <row r="14" spans="1:6" ht="27">
      <c r="A14" s="92">
        <v>9</v>
      </c>
      <c r="B14" s="28" t="s">
        <v>69</v>
      </c>
      <c r="C14" s="27">
        <v>280</v>
      </c>
      <c r="D14" s="27">
        <v>280</v>
      </c>
      <c r="E14" s="26">
        <f t="shared" si="0"/>
        <v>0</v>
      </c>
      <c r="F14" s="25"/>
    </row>
    <row r="15" spans="1:6" ht="27">
      <c r="A15" s="92">
        <v>10</v>
      </c>
      <c r="B15" s="28" t="s">
        <v>70</v>
      </c>
      <c r="C15" s="27">
        <v>195</v>
      </c>
      <c r="D15" s="27">
        <v>195</v>
      </c>
      <c r="E15" s="26">
        <f>+D15-C15</f>
        <v>0</v>
      </c>
      <c r="F15" s="25"/>
    </row>
    <row r="16" spans="1:6" ht="27">
      <c r="A16" s="92">
        <v>11</v>
      </c>
      <c r="B16" s="28" t="s">
        <v>71</v>
      </c>
      <c r="C16" s="27">
        <v>40</v>
      </c>
      <c r="D16" s="27">
        <v>40</v>
      </c>
      <c r="E16" s="26">
        <f>+D16-C16</f>
        <v>0</v>
      </c>
      <c r="F16" s="25"/>
    </row>
    <row r="17" spans="1:6" ht="40.5">
      <c r="A17" s="92">
        <v>12</v>
      </c>
      <c r="B17" s="28" t="s">
        <v>72</v>
      </c>
      <c r="C17" s="27">
        <v>240</v>
      </c>
      <c r="D17" s="27">
        <v>240</v>
      </c>
      <c r="E17" s="26">
        <f t="shared" si="0"/>
        <v>0</v>
      </c>
      <c r="F17" s="25"/>
    </row>
    <row r="18" spans="1:6" ht="27">
      <c r="A18" s="92">
        <v>13</v>
      </c>
      <c r="B18" s="28" t="s">
        <v>73</v>
      </c>
      <c r="C18" s="27">
        <v>340</v>
      </c>
      <c r="D18" s="27">
        <v>340</v>
      </c>
      <c r="E18" s="26">
        <f t="shared" si="0"/>
        <v>0</v>
      </c>
      <c r="F18" s="25"/>
    </row>
    <row r="19" spans="1:6">
      <c r="A19" s="92">
        <v>14</v>
      </c>
      <c r="B19" s="28" t="s">
        <v>74</v>
      </c>
      <c r="C19" s="27">
        <v>42</v>
      </c>
      <c r="D19" s="27">
        <v>42</v>
      </c>
      <c r="E19" s="26">
        <f t="shared" si="0"/>
        <v>0</v>
      </c>
      <c r="F19" s="25"/>
    </row>
    <row r="20" spans="1:6" ht="28.5">
      <c r="A20" s="29">
        <v>15</v>
      </c>
      <c r="B20" s="30" t="s">
        <v>75</v>
      </c>
      <c r="C20" s="31">
        <v>186</v>
      </c>
      <c r="D20" s="31">
        <v>186</v>
      </c>
      <c r="E20" s="32">
        <f t="shared" si="0"/>
        <v>0</v>
      </c>
      <c r="F20" s="25"/>
    </row>
    <row r="21" spans="1:6" ht="28.5">
      <c r="A21" s="29">
        <v>16</v>
      </c>
      <c r="B21" s="30" t="s">
        <v>76</v>
      </c>
      <c r="C21" s="31">
        <v>320</v>
      </c>
      <c r="D21" s="31">
        <v>320</v>
      </c>
      <c r="E21" s="32">
        <f t="shared" si="0"/>
        <v>0</v>
      </c>
      <c r="F21" s="25"/>
    </row>
    <row r="22" spans="1:6" ht="27">
      <c r="A22" s="23">
        <v>16.100000000000001</v>
      </c>
      <c r="B22" s="28" t="s">
        <v>77</v>
      </c>
      <c r="C22" s="23">
        <v>413</v>
      </c>
      <c r="D22" s="23">
        <v>413</v>
      </c>
      <c r="E22" s="26">
        <f t="shared" si="0"/>
        <v>0</v>
      </c>
      <c r="F22" s="25"/>
    </row>
    <row r="23" spans="1:6">
      <c r="A23" s="23">
        <v>16.2</v>
      </c>
      <c r="B23" s="28" t="s">
        <v>78</v>
      </c>
      <c r="C23" s="23">
        <v>108</v>
      </c>
      <c r="D23" s="23">
        <v>108</v>
      </c>
      <c r="E23" s="26">
        <f t="shared" si="0"/>
        <v>0</v>
      </c>
      <c r="F23" s="25"/>
    </row>
    <row r="24" spans="1:6" ht="40.5">
      <c r="A24" s="23">
        <v>16.3</v>
      </c>
      <c r="B24" s="28" t="s">
        <v>79</v>
      </c>
      <c r="C24" s="23">
        <v>5</v>
      </c>
      <c r="D24" s="23"/>
      <c r="E24" s="26">
        <f t="shared" si="0"/>
        <v>-5</v>
      </c>
      <c r="F24" s="25" t="s">
        <v>143</v>
      </c>
    </row>
    <row r="25" spans="1:6" ht="36.75" customHeight="1">
      <c r="A25" s="29">
        <v>17</v>
      </c>
      <c r="B25" s="30" t="s">
        <v>80</v>
      </c>
      <c r="C25" s="31">
        <f>+C26+C27</f>
        <v>347</v>
      </c>
      <c r="D25" s="31">
        <v>464</v>
      </c>
      <c r="E25" s="32">
        <f t="shared" si="0"/>
        <v>117</v>
      </c>
      <c r="F25" s="25" t="s">
        <v>81</v>
      </c>
    </row>
    <row r="26" spans="1:6" ht="31.5" customHeight="1">
      <c r="A26" s="33"/>
      <c r="B26" s="28" t="s">
        <v>82</v>
      </c>
      <c r="C26" s="27">
        <v>218</v>
      </c>
      <c r="D26" s="27"/>
      <c r="E26" s="26"/>
      <c r="F26" s="25"/>
    </row>
    <row r="27" spans="1:6" ht="27">
      <c r="A27" s="33"/>
      <c r="B27" s="28" t="s">
        <v>83</v>
      </c>
      <c r="C27" s="27">
        <v>129</v>
      </c>
      <c r="D27" s="27"/>
      <c r="E27" s="26"/>
      <c r="F27" s="34"/>
    </row>
    <row r="28" spans="1:6" ht="27">
      <c r="A28" s="23">
        <v>17.100000000000001</v>
      </c>
      <c r="B28" s="28" t="s">
        <v>84</v>
      </c>
      <c r="C28" s="23">
        <v>17</v>
      </c>
      <c r="D28" s="23">
        <v>23</v>
      </c>
      <c r="E28" s="26">
        <f t="shared" si="0"/>
        <v>6</v>
      </c>
      <c r="F28" s="25" t="s">
        <v>85</v>
      </c>
    </row>
    <row r="29" spans="1:6" ht="28.5">
      <c r="A29" s="29">
        <v>18</v>
      </c>
      <c r="B29" s="30" t="s">
        <v>87</v>
      </c>
      <c r="C29" s="31">
        <v>228</v>
      </c>
      <c r="D29" s="31">
        <v>228</v>
      </c>
      <c r="E29" s="32">
        <f t="shared" si="0"/>
        <v>0</v>
      </c>
      <c r="F29" s="25"/>
    </row>
    <row r="30" spans="1:6">
      <c r="A30" s="23">
        <v>18.100000000000001</v>
      </c>
      <c r="B30" s="28" t="s">
        <v>88</v>
      </c>
      <c r="C30" s="23">
        <v>55</v>
      </c>
      <c r="D30" s="23">
        <v>55</v>
      </c>
      <c r="E30" s="26">
        <f t="shared" si="0"/>
        <v>0</v>
      </c>
      <c r="F30" s="25"/>
    </row>
    <row r="31" spans="1:6" ht="27">
      <c r="A31" s="23">
        <v>18.2</v>
      </c>
      <c r="B31" s="28" t="s">
        <v>89</v>
      </c>
      <c r="C31" s="27">
        <v>26</v>
      </c>
      <c r="D31" s="27">
        <v>26</v>
      </c>
      <c r="E31" s="26">
        <f t="shared" si="0"/>
        <v>0</v>
      </c>
      <c r="F31" s="25"/>
    </row>
    <row r="32" spans="1:6" ht="42.75">
      <c r="A32" s="29">
        <v>21</v>
      </c>
      <c r="B32" s="30" t="s">
        <v>91</v>
      </c>
      <c r="C32" s="31">
        <f>+C33+C34+C35</f>
        <v>381</v>
      </c>
      <c r="D32" s="31">
        <v>369</v>
      </c>
      <c r="E32" s="32">
        <f t="shared" si="0"/>
        <v>-12</v>
      </c>
      <c r="F32" s="25" t="s">
        <v>81</v>
      </c>
    </row>
    <row r="33" spans="1:6" ht="27">
      <c r="A33" s="33"/>
      <c r="B33" s="28" t="s">
        <v>92</v>
      </c>
      <c r="C33" s="27">
        <v>167</v>
      </c>
      <c r="D33" s="27"/>
      <c r="E33" s="26"/>
      <c r="F33" s="25"/>
    </row>
    <row r="34" spans="1:6">
      <c r="A34" s="33"/>
      <c r="B34" s="28" t="s">
        <v>93</v>
      </c>
      <c r="C34" s="27">
        <v>131</v>
      </c>
      <c r="D34" s="27"/>
      <c r="E34" s="26"/>
      <c r="F34" s="25"/>
    </row>
    <row r="35" spans="1:6" ht="27">
      <c r="A35" s="33"/>
      <c r="B35" s="28" t="s">
        <v>94</v>
      </c>
      <c r="C35" s="27">
        <v>83</v>
      </c>
      <c r="D35" s="27"/>
      <c r="E35" s="26"/>
      <c r="F35" s="34"/>
    </row>
    <row r="36" spans="1:6">
      <c r="A36" s="23">
        <v>21.1</v>
      </c>
      <c r="B36" s="28" t="s">
        <v>95</v>
      </c>
      <c r="C36" s="23">
        <v>39</v>
      </c>
      <c r="D36" s="23">
        <v>39</v>
      </c>
      <c r="E36" s="26">
        <f t="shared" ref="E36:E82" si="1">+D36-C36</f>
        <v>0</v>
      </c>
      <c r="F36" s="25"/>
    </row>
    <row r="37" spans="1:6">
      <c r="A37" s="23">
        <v>21.2</v>
      </c>
      <c r="B37" s="28" t="s">
        <v>96</v>
      </c>
      <c r="C37" s="23">
        <v>14</v>
      </c>
      <c r="D37" s="23">
        <v>14</v>
      </c>
      <c r="E37" s="26">
        <f t="shared" si="1"/>
        <v>0</v>
      </c>
      <c r="F37" s="25"/>
    </row>
    <row r="38" spans="1:6">
      <c r="A38" s="23">
        <v>21.3</v>
      </c>
      <c r="B38" s="28" t="s">
        <v>97</v>
      </c>
      <c r="C38" s="23">
        <v>19</v>
      </c>
      <c r="D38" s="23">
        <v>19</v>
      </c>
      <c r="E38" s="26">
        <f t="shared" si="1"/>
        <v>0</v>
      </c>
      <c r="F38" s="25"/>
    </row>
    <row r="39" spans="1:6" ht="28.5">
      <c r="A39" s="29">
        <v>23</v>
      </c>
      <c r="B39" s="30" t="s">
        <v>98</v>
      </c>
      <c r="C39" s="31">
        <v>700</v>
      </c>
      <c r="D39" s="31">
        <v>700</v>
      </c>
      <c r="E39" s="32">
        <f t="shared" si="1"/>
        <v>0</v>
      </c>
      <c r="F39" s="25"/>
    </row>
    <row r="40" spans="1:6" ht="27">
      <c r="A40" s="33">
        <v>23.1</v>
      </c>
      <c r="B40" s="28" t="s">
        <v>99</v>
      </c>
      <c r="C40" s="27">
        <v>623</v>
      </c>
      <c r="D40" s="27">
        <v>623</v>
      </c>
      <c r="E40" s="26">
        <f t="shared" si="1"/>
        <v>0</v>
      </c>
      <c r="F40" s="25"/>
    </row>
    <row r="41" spans="1:6" ht="42.75">
      <c r="A41" s="29">
        <v>24</v>
      </c>
      <c r="B41" s="30" t="s">
        <v>100</v>
      </c>
      <c r="C41" s="31">
        <f>+C42+C43</f>
        <v>233</v>
      </c>
      <c r="D41" s="31">
        <v>313</v>
      </c>
      <c r="E41" s="32">
        <f t="shared" si="1"/>
        <v>80</v>
      </c>
      <c r="F41" s="25" t="s">
        <v>81</v>
      </c>
    </row>
    <row r="42" spans="1:6" ht="27">
      <c r="A42" s="33"/>
      <c r="B42" s="28" t="s">
        <v>101</v>
      </c>
      <c r="C42" s="35">
        <v>108</v>
      </c>
      <c r="D42" s="27"/>
      <c r="E42" s="26"/>
      <c r="F42" s="25"/>
    </row>
    <row r="43" spans="1:6" ht="40.5">
      <c r="A43" s="33"/>
      <c r="B43" s="28" t="s">
        <v>102</v>
      </c>
      <c r="C43" s="35">
        <v>125</v>
      </c>
      <c r="D43" s="27"/>
      <c r="E43" s="26"/>
      <c r="F43" s="25"/>
    </row>
    <row r="44" spans="1:6">
      <c r="A44" s="23">
        <v>24.1</v>
      </c>
      <c r="B44" s="28" t="s">
        <v>103</v>
      </c>
      <c r="C44" s="23">
        <v>37</v>
      </c>
      <c r="D44" s="23">
        <v>37</v>
      </c>
      <c r="E44" s="26">
        <f t="shared" si="1"/>
        <v>0</v>
      </c>
      <c r="F44" s="25"/>
    </row>
    <row r="45" spans="1:6" ht="27">
      <c r="A45" s="92">
        <v>24.2</v>
      </c>
      <c r="B45" s="28" t="s">
        <v>86</v>
      </c>
      <c r="C45" s="92">
        <v>95</v>
      </c>
      <c r="D45" s="92">
        <v>95</v>
      </c>
      <c r="E45" s="26">
        <f t="shared" si="1"/>
        <v>0</v>
      </c>
      <c r="F45" s="25"/>
    </row>
    <row r="46" spans="1:6" ht="24" customHeight="1">
      <c r="A46" s="36">
        <v>24.3</v>
      </c>
      <c r="B46" s="28" t="s">
        <v>107</v>
      </c>
      <c r="C46" s="27">
        <v>63</v>
      </c>
      <c r="D46" s="27">
        <v>63</v>
      </c>
      <c r="E46" s="26">
        <f t="shared" ref="E46:E47" si="2">+D46-C46</f>
        <v>0</v>
      </c>
      <c r="F46" s="25"/>
    </row>
    <row r="47" spans="1:6">
      <c r="A47" s="92">
        <v>24.4</v>
      </c>
      <c r="B47" s="28" t="s">
        <v>90</v>
      </c>
      <c r="C47" s="27">
        <v>75</v>
      </c>
      <c r="D47" s="27">
        <v>75</v>
      </c>
      <c r="E47" s="26">
        <f t="shared" si="2"/>
        <v>0</v>
      </c>
      <c r="F47" s="25"/>
    </row>
    <row r="48" spans="1:6" ht="34.5" customHeight="1">
      <c r="A48" s="29">
        <v>25</v>
      </c>
      <c r="B48" s="30" t="s">
        <v>104</v>
      </c>
      <c r="C48" s="31">
        <v>200</v>
      </c>
      <c r="D48" s="31">
        <v>240</v>
      </c>
      <c r="E48" s="32">
        <f t="shared" si="1"/>
        <v>40</v>
      </c>
      <c r="F48" s="25" t="s">
        <v>188</v>
      </c>
    </row>
    <row r="49" spans="1:6" ht="42.75">
      <c r="A49" s="29">
        <v>26</v>
      </c>
      <c r="B49" s="30" t="s">
        <v>105</v>
      </c>
      <c r="C49" s="31">
        <v>130</v>
      </c>
      <c r="D49" s="31">
        <v>198</v>
      </c>
      <c r="E49" s="32">
        <f t="shared" si="1"/>
        <v>68</v>
      </c>
      <c r="F49" s="25" t="s">
        <v>81</v>
      </c>
    </row>
    <row r="50" spans="1:6" ht="42.75">
      <c r="A50" s="29"/>
      <c r="B50" s="30" t="s">
        <v>106</v>
      </c>
      <c r="C50" s="31">
        <v>130</v>
      </c>
      <c r="D50" s="31"/>
      <c r="E50" s="32"/>
      <c r="F50" s="25"/>
    </row>
    <row r="51" spans="1:6" ht="36" customHeight="1">
      <c r="A51" s="29">
        <v>27</v>
      </c>
      <c r="B51" s="30" t="s">
        <v>108</v>
      </c>
      <c r="C51" s="31">
        <v>528</v>
      </c>
      <c r="D51" s="31">
        <v>522</v>
      </c>
      <c r="E51" s="32">
        <f t="shared" si="1"/>
        <v>-6</v>
      </c>
      <c r="F51" s="25" t="s">
        <v>81</v>
      </c>
    </row>
    <row r="52" spans="1:6" ht="36" customHeight="1">
      <c r="A52" s="23">
        <v>27.1</v>
      </c>
      <c r="B52" s="28" t="s">
        <v>109</v>
      </c>
      <c r="C52" s="23">
        <v>2</v>
      </c>
      <c r="D52" s="23">
        <v>6</v>
      </c>
      <c r="E52" s="26">
        <f t="shared" si="1"/>
        <v>4</v>
      </c>
      <c r="F52" s="25" t="s">
        <v>110</v>
      </c>
    </row>
    <row r="53" spans="1:6" ht="36" customHeight="1">
      <c r="A53" s="29">
        <v>29</v>
      </c>
      <c r="B53" s="30" t="s">
        <v>111</v>
      </c>
      <c r="C53" s="31">
        <v>88</v>
      </c>
      <c r="D53" s="31">
        <v>0</v>
      </c>
      <c r="E53" s="32">
        <f t="shared" si="1"/>
        <v>-88</v>
      </c>
      <c r="F53" s="25" t="s">
        <v>81</v>
      </c>
    </row>
    <row r="54" spans="1:6" ht="62.25" customHeight="1">
      <c r="A54" s="29">
        <v>30</v>
      </c>
      <c r="B54" s="30" t="s">
        <v>112</v>
      </c>
      <c r="C54" s="31">
        <v>291</v>
      </c>
      <c r="D54" s="31">
        <v>347</v>
      </c>
      <c r="E54" s="32">
        <f t="shared" si="1"/>
        <v>56</v>
      </c>
      <c r="F54" s="25" t="s">
        <v>193</v>
      </c>
    </row>
    <row r="55" spans="1:6" ht="27">
      <c r="A55" s="23">
        <v>30.1</v>
      </c>
      <c r="B55" s="28" t="s">
        <v>113</v>
      </c>
      <c r="C55" s="23">
        <v>28</v>
      </c>
      <c r="D55" s="23">
        <v>28</v>
      </c>
      <c r="E55" s="26">
        <f t="shared" si="1"/>
        <v>0</v>
      </c>
      <c r="F55" s="25"/>
    </row>
    <row r="56" spans="1:6">
      <c r="A56" s="23">
        <v>31</v>
      </c>
      <c r="B56" s="28" t="s">
        <v>114</v>
      </c>
      <c r="C56" s="27">
        <v>121</v>
      </c>
      <c r="D56" s="27">
        <v>121</v>
      </c>
      <c r="E56" s="26">
        <f t="shared" si="1"/>
        <v>0</v>
      </c>
      <c r="F56" s="25"/>
    </row>
    <row r="57" spans="1:6">
      <c r="A57" s="23">
        <v>32</v>
      </c>
      <c r="B57" s="28" t="s">
        <v>115</v>
      </c>
      <c r="C57" s="27">
        <v>133</v>
      </c>
      <c r="D57" s="27">
        <v>133</v>
      </c>
      <c r="E57" s="26">
        <f t="shared" si="1"/>
        <v>0</v>
      </c>
      <c r="F57" s="25"/>
    </row>
    <row r="58" spans="1:6">
      <c r="A58" s="23">
        <v>33</v>
      </c>
      <c r="B58" s="28" t="s">
        <v>116</v>
      </c>
      <c r="C58" s="27">
        <v>129</v>
      </c>
      <c r="D58" s="27">
        <v>129</v>
      </c>
      <c r="E58" s="26">
        <f t="shared" si="1"/>
        <v>0</v>
      </c>
      <c r="F58" s="25"/>
    </row>
    <row r="59" spans="1:6">
      <c r="A59" s="23">
        <v>34</v>
      </c>
      <c r="B59" s="28" t="s">
        <v>117</v>
      </c>
      <c r="C59" s="27">
        <v>184</v>
      </c>
      <c r="D59" s="27">
        <v>184</v>
      </c>
      <c r="E59" s="26">
        <f t="shared" si="1"/>
        <v>0</v>
      </c>
      <c r="F59" s="25"/>
    </row>
    <row r="60" spans="1:6">
      <c r="A60" s="23">
        <v>35</v>
      </c>
      <c r="B60" s="28" t="s">
        <v>118</v>
      </c>
      <c r="C60" s="27">
        <v>138</v>
      </c>
      <c r="D60" s="27">
        <v>138</v>
      </c>
      <c r="E60" s="26">
        <f t="shared" si="1"/>
        <v>0</v>
      </c>
      <c r="F60" s="25"/>
    </row>
    <row r="61" spans="1:6">
      <c r="A61" s="23">
        <v>36</v>
      </c>
      <c r="B61" s="28" t="s">
        <v>119</v>
      </c>
      <c r="C61" s="27">
        <v>137</v>
      </c>
      <c r="D61" s="27">
        <v>137</v>
      </c>
      <c r="E61" s="26">
        <f t="shared" si="1"/>
        <v>0</v>
      </c>
      <c r="F61" s="25"/>
    </row>
    <row r="62" spans="1:6">
      <c r="A62" s="23">
        <v>37</v>
      </c>
      <c r="B62" s="28" t="s">
        <v>120</v>
      </c>
      <c r="C62" s="27">
        <v>164</v>
      </c>
      <c r="D62" s="27">
        <v>164</v>
      </c>
      <c r="E62" s="26">
        <f t="shared" si="1"/>
        <v>0</v>
      </c>
      <c r="F62" s="25"/>
    </row>
    <row r="63" spans="1:6">
      <c r="A63" s="23">
        <v>38</v>
      </c>
      <c r="B63" s="28" t="s">
        <v>121</v>
      </c>
      <c r="C63" s="27">
        <v>143</v>
      </c>
      <c r="D63" s="27">
        <v>143</v>
      </c>
      <c r="E63" s="26">
        <f t="shared" si="1"/>
        <v>0</v>
      </c>
      <c r="F63" s="25"/>
    </row>
    <row r="64" spans="1:6">
      <c r="A64" s="23">
        <v>39</v>
      </c>
      <c r="B64" s="28" t="s">
        <v>122</v>
      </c>
      <c r="C64" s="27">
        <v>91</v>
      </c>
      <c r="D64" s="27">
        <v>91</v>
      </c>
      <c r="E64" s="26">
        <f t="shared" si="1"/>
        <v>0</v>
      </c>
      <c r="F64" s="25"/>
    </row>
    <row r="65" spans="1:6">
      <c r="A65" s="23">
        <v>40</v>
      </c>
      <c r="B65" s="28" t="s">
        <v>123</v>
      </c>
      <c r="C65" s="27">
        <v>113</v>
      </c>
      <c r="D65" s="27">
        <v>113</v>
      </c>
      <c r="E65" s="26">
        <f t="shared" si="1"/>
        <v>0</v>
      </c>
      <c r="F65" s="25"/>
    </row>
    <row r="66" spans="1:6">
      <c r="A66" s="23">
        <v>41</v>
      </c>
      <c r="B66" s="24" t="s">
        <v>124</v>
      </c>
      <c r="C66" s="27">
        <v>249</v>
      </c>
      <c r="D66" s="27">
        <v>249</v>
      </c>
      <c r="E66" s="26">
        <f t="shared" si="1"/>
        <v>0</v>
      </c>
      <c r="F66" s="25"/>
    </row>
    <row r="67" spans="1:6">
      <c r="A67" s="23">
        <v>42</v>
      </c>
      <c r="B67" s="28" t="s">
        <v>125</v>
      </c>
      <c r="C67" s="27">
        <v>2267</v>
      </c>
      <c r="D67" s="27">
        <v>2267</v>
      </c>
      <c r="E67" s="26">
        <f t="shared" si="1"/>
        <v>0</v>
      </c>
      <c r="F67" s="25"/>
    </row>
    <row r="68" spans="1:6">
      <c r="A68" s="23">
        <v>43</v>
      </c>
      <c r="B68" s="28" t="s">
        <v>126</v>
      </c>
      <c r="C68" s="27">
        <v>653</v>
      </c>
      <c r="D68" s="27">
        <v>653</v>
      </c>
      <c r="E68" s="26">
        <f t="shared" si="1"/>
        <v>0</v>
      </c>
      <c r="F68" s="25"/>
    </row>
    <row r="69" spans="1:6">
      <c r="A69" s="23">
        <v>44</v>
      </c>
      <c r="B69" s="28" t="s">
        <v>127</v>
      </c>
      <c r="C69" s="27">
        <v>114</v>
      </c>
      <c r="D69" s="27">
        <v>114</v>
      </c>
      <c r="E69" s="26">
        <f t="shared" si="1"/>
        <v>0</v>
      </c>
      <c r="F69" s="25"/>
    </row>
    <row r="70" spans="1:6" ht="27">
      <c r="A70" s="23">
        <v>45</v>
      </c>
      <c r="B70" s="28" t="s">
        <v>128</v>
      </c>
      <c r="C70" s="27">
        <v>74</v>
      </c>
      <c r="D70" s="27">
        <v>74</v>
      </c>
      <c r="E70" s="26">
        <f t="shared" si="1"/>
        <v>0</v>
      </c>
      <c r="F70" s="25"/>
    </row>
    <row r="71" spans="1:6" ht="27">
      <c r="A71" s="23">
        <v>46</v>
      </c>
      <c r="B71" s="28" t="s">
        <v>129</v>
      </c>
      <c r="C71" s="27">
        <v>62</v>
      </c>
      <c r="D71" s="27">
        <v>61</v>
      </c>
      <c r="E71" s="26">
        <f t="shared" si="1"/>
        <v>-1</v>
      </c>
      <c r="F71" s="25"/>
    </row>
    <row r="72" spans="1:6">
      <c r="A72" s="23">
        <v>47</v>
      </c>
      <c r="B72" s="28" t="s">
        <v>130</v>
      </c>
      <c r="C72" s="27">
        <f>131+24</f>
        <v>155</v>
      </c>
      <c r="D72" s="27">
        <f>131+24</f>
        <v>155</v>
      </c>
      <c r="E72" s="26">
        <f t="shared" si="1"/>
        <v>0</v>
      </c>
      <c r="F72" s="25"/>
    </row>
    <row r="73" spans="1:6" ht="59.25" customHeight="1">
      <c r="A73" s="23">
        <v>48</v>
      </c>
      <c r="B73" s="28" t="s">
        <v>131</v>
      </c>
      <c r="C73" s="27">
        <v>86</v>
      </c>
      <c r="D73" s="27">
        <f>86+9+3</f>
        <v>98</v>
      </c>
      <c r="E73" s="27">
        <f t="shared" si="1"/>
        <v>12</v>
      </c>
      <c r="F73" s="25" t="s">
        <v>189</v>
      </c>
    </row>
    <row r="74" spans="1:6">
      <c r="A74" s="23">
        <v>49</v>
      </c>
      <c r="B74" s="28" t="s">
        <v>132</v>
      </c>
      <c r="C74" s="27">
        <v>1038</v>
      </c>
      <c r="D74" s="27">
        <v>1038</v>
      </c>
      <c r="E74" s="26">
        <f t="shared" si="1"/>
        <v>0</v>
      </c>
      <c r="F74" s="25"/>
    </row>
    <row r="75" spans="1:6">
      <c r="A75" s="23">
        <v>50</v>
      </c>
      <c r="B75" s="28" t="s">
        <v>133</v>
      </c>
      <c r="C75" s="27">
        <v>96</v>
      </c>
      <c r="D75" s="27">
        <v>96</v>
      </c>
      <c r="E75" s="26">
        <f t="shared" si="1"/>
        <v>0</v>
      </c>
      <c r="F75" s="25"/>
    </row>
    <row r="76" spans="1:6" ht="27">
      <c r="A76" s="23">
        <v>51</v>
      </c>
      <c r="B76" s="28" t="s">
        <v>134</v>
      </c>
      <c r="C76" s="27">
        <v>134</v>
      </c>
      <c r="D76" s="27">
        <v>134</v>
      </c>
      <c r="E76" s="26">
        <f t="shared" si="1"/>
        <v>0</v>
      </c>
      <c r="F76" s="25"/>
    </row>
    <row r="77" spans="1:6" ht="27">
      <c r="A77" s="23">
        <v>52</v>
      </c>
      <c r="B77" s="28" t="s">
        <v>135</v>
      </c>
      <c r="C77" s="27">
        <v>40</v>
      </c>
      <c r="D77" s="27">
        <v>40</v>
      </c>
      <c r="E77" s="26">
        <f t="shared" si="1"/>
        <v>0</v>
      </c>
      <c r="F77" s="25"/>
    </row>
    <row r="78" spans="1:6" ht="40.5">
      <c r="A78" s="23">
        <v>53</v>
      </c>
      <c r="B78" s="28" t="s">
        <v>136</v>
      </c>
      <c r="C78" s="27">
        <v>76</v>
      </c>
      <c r="D78" s="27">
        <v>76</v>
      </c>
      <c r="E78" s="26">
        <f t="shared" si="1"/>
        <v>0</v>
      </c>
      <c r="F78" s="25"/>
    </row>
    <row r="79" spans="1:6" ht="27">
      <c r="A79" s="23">
        <v>54</v>
      </c>
      <c r="B79" s="24" t="s">
        <v>137</v>
      </c>
      <c r="C79" s="27"/>
      <c r="D79" s="27"/>
      <c r="E79" s="26">
        <f t="shared" si="1"/>
        <v>0</v>
      </c>
      <c r="F79" s="25"/>
    </row>
    <row r="80" spans="1:6" ht="40.5">
      <c r="A80" s="23">
        <v>55</v>
      </c>
      <c r="B80" s="24" t="s">
        <v>138</v>
      </c>
      <c r="C80" s="27"/>
      <c r="D80" s="27"/>
      <c r="E80" s="26">
        <f t="shared" si="1"/>
        <v>0</v>
      </c>
      <c r="F80" s="25"/>
    </row>
    <row r="81" spans="1:6" ht="27">
      <c r="A81" s="23">
        <v>56</v>
      </c>
      <c r="B81" s="24" t="s">
        <v>139</v>
      </c>
      <c r="C81" s="27"/>
      <c r="D81" s="27"/>
      <c r="E81" s="26">
        <f t="shared" si="1"/>
        <v>0</v>
      </c>
      <c r="F81" s="25"/>
    </row>
    <row r="82" spans="1:6" ht="27">
      <c r="A82" s="23">
        <v>57</v>
      </c>
      <c r="B82" s="28" t="s">
        <v>140</v>
      </c>
      <c r="C82" s="27">
        <v>31</v>
      </c>
      <c r="D82" s="27">
        <v>27</v>
      </c>
      <c r="E82" s="26">
        <f t="shared" si="1"/>
        <v>-4</v>
      </c>
      <c r="F82" s="25"/>
    </row>
    <row r="83" spans="1:6" ht="29.25" customHeight="1">
      <c r="A83" s="33">
        <v>58</v>
      </c>
      <c r="B83" s="28" t="s">
        <v>141</v>
      </c>
      <c r="C83" s="27">
        <v>768</v>
      </c>
      <c r="D83" s="27">
        <v>893</v>
      </c>
      <c r="E83" s="27">
        <f>+D83-C83</f>
        <v>125</v>
      </c>
      <c r="F83" s="25" t="s">
        <v>190</v>
      </c>
    </row>
    <row r="84" spans="1:6" ht="27.75" customHeight="1">
      <c r="A84" s="29"/>
      <c r="B84" s="30" t="s">
        <v>142</v>
      </c>
      <c r="C84" s="37">
        <f>SUM(C6:C83)-C26-C27-C33-C34-C35-C42-C43-C50</f>
        <v>18457</v>
      </c>
      <c r="D84" s="37">
        <f>SUM(D6:D83)</f>
        <v>18991</v>
      </c>
      <c r="E84" s="37">
        <f>SUM(E6:E83)</f>
        <v>534</v>
      </c>
      <c r="F84" s="25"/>
    </row>
  </sheetData>
  <pageMargins left="0.15748031496062992" right="0.23622047244094491" top="0.15748031496062992" bottom="0.15748031496062992" header="0.15748031496062992" footer="0.15748031496062992"/>
  <pageSetup paperSize="9" scale="85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zoomScale="60" zoomScaleNormal="100" workbookViewId="0">
      <selection activeCell="A4" sqref="A4"/>
    </sheetView>
  </sheetViews>
  <sheetFormatPr defaultRowHeight="13.5"/>
  <cols>
    <col min="1" max="1" width="6.5703125" style="70" bestFit="1" customWidth="1"/>
    <col min="2" max="2" width="41.42578125" style="42" customWidth="1"/>
    <col min="3" max="3" width="13.28515625" style="71" customWidth="1"/>
    <col min="4" max="4" width="11.28515625" style="71" customWidth="1"/>
    <col min="5" max="5" width="11.7109375" style="71" customWidth="1"/>
    <col min="6" max="6" width="35.28515625" style="71" customWidth="1"/>
    <col min="7" max="256" width="9.140625" style="42"/>
    <col min="257" max="257" width="6.5703125" style="42" bestFit="1" customWidth="1"/>
    <col min="258" max="258" width="41.42578125" style="42" customWidth="1"/>
    <col min="259" max="259" width="13.28515625" style="42" customWidth="1"/>
    <col min="260" max="260" width="11.28515625" style="42" customWidth="1"/>
    <col min="261" max="261" width="11.7109375" style="42" customWidth="1"/>
    <col min="262" max="262" width="35.28515625" style="42" customWidth="1"/>
    <col min="263" max="512" width="9.140625" style="42"/>
    <col min="513" max="513" width="6.5703125" style="42" bestFit="1" customWidth="1"/>
    <col min="514" max="514" width="41.42578125" style="42" customWidth="1"/>
    <col min="515" max="515" width="13.28515625" style="42" customWidth="1"/>
    <col min="516" max="516" width="11.28515625" style="42" customWidth="1"/>
    <col min="517" max="517" width="11.7109375" style="42" customWidth="1"/>
    <col min="518" max="518" width="35.28515625" style="42" customWidth="1"/>
    <col min="519" max="768" width="9.140625" style="42"/>
    <col min="769" max="769" width="6.5703125" style="42" bestFit="1" customWidth="1"/>
    <col min="770" max="770" width="41.42578125" style="42" customWidth="1"/>
    <col min="771" max="771" width="13.28515625" style="42" customWidth="1"/>
    <col min="772" max="772" width="11.28515625" style="42" customWidth="1"/>
    <col min="773" max="773" width="11.7109375" style="42" customWidth="1"/>
    <col min="774" max="774" width="35.28515625" style="42" customWidth="1"/>
    <col min="775" max="1024" width="9.140625" style="42"/>
    <col min="1025" max="1025" width="6.5703125" style="42" bestFit="1" customWidth="1"/>
    <col min="1026" max="1026" width="41.42578125" style="42" customWidth="1"/>
    <col min="1027" max="1027" width="13.28515625" style="42" customWidth="1"/>
    <col min="1028" max="1028" width="11.28515625" style="42" customWidth="1"/>
    <col min="1029" max="1029" width="11.7109375" style="42" customWidth="1"/>
    <col min="1030" max="1030" width="35.28515625" style="42" customWidth="1"/>
    <col min="1031" max="1280" width="9.140625" style="42"/>
    <col min="1281" max="1281" width="6.5703125" style="42" bestFit="1" customWidth="1"/>
    <col min="1282" max="1282" width="41.42578125" style="42" customWidth="1"/>
    <col min="1283" max="1283" width="13.28515625" style="42" customWidth="1"/>
    <col min="1284" max="1284" width="11.28515625" style="42" customWidth="1"/>
    <col min="1285" max="1285" width="11.7109375" style="42" customWidth="1"/>
    <col min="1286" max="1286" width="35.28515625" style="42" customWidth="1"/>
    <col min="1287" max="1536" width="9.140625" style="42"/>
    <col min="1537" max="1537" width="6.5703125" style="42" bestFit="1" customWidth="1"/>
    <col min="1538" max="1538" width="41.42578125" style="42" customWidth="1"/>
    <col min="1539" max="1539" width="13.28515625" style="42" customWidth="1"/>
    <col min="1540" max="1540" width="11.28515625" style="42" customWidth="1"/>
    <col min="1541" max="1541" width="11.7109375" style="42" customWidth="1"/>
    <col min="1542" max="1542" width="35.28515625" style="42" customWidth="1"/>
    <col min="1543" max="1792" width="9.140625" style="42"/>
    <col min="1793" max="1793" width="6.5703125" style="42" bestFit="1" customWidth="1"/>
    <col min="1794" max="1794" width="41.42578125" style="42" customWidth="1"/>
    <col min="1795" max="1795" width="13.28515625" style="42" customWidth="1"/>
    <col min="1796" max="1796" width="11.28515625" style="42" customWidth="1"/>
    <col min="1797" max="1797" width="11.7109375" style="42" customWidth="1"/>
    <col min="1798" max="1798" width="35.28515625" style="42" customWidth="1"/>
    <col min="1799" max="2048" width="9.140625" style="42"/>
    <col min="2049" max="2049" width="6.5703125" style="42" bestFit="1" customWidth="1"/>
    <col min="2050" max="2050" width="41.42578125" style="42" customWidth="1"/>
    <col min="2051" max="2051" width="13.28515625" style="42" customWidth="1"/>
    <col min="2052" max="2052" width="11.28515625" style="42" customWidth="1"/>
    <col min="2053" max="2053" width="11.7109375" style="42" customWidth="1"/>
    <col min="2054" max="2054" width="35.28515625" style="42" customWidth="1"/>
    <col min="2055" max="2304" width="9.140625" style="42"/>
    <col min="2305" max="2305" width="6.5703125" style="42" bestFit="1" customWidth="1"/>
    <col min="2306" max="2306" width="41.42578125" style="42" customWidth="1"/>
    <col min="2307" max="2307" width="13.28515625" style="42" customWidth="1"/>
    <col min="2308" max="2308" width="11.28515625" style="42" customWidth="1"/>
    <col min="2309" max="2309" width="11.7109375" style="42" customWidth="1"/>
    <col min="2310" max="2310" width="35.28515625" style="42" customWidth="1"/>
    <col min="2311" max="2560" width="9.140625" style="42"/>
    <col min="2561" max="2561" width="6.5703125" style="42" bestFit="1" customWidth="1"/>
    <col min="2562" max="2562" width="41.42578125" style="42" customWidth="1"/>
    <col min="2563" max="2563" width="13.28515625" style="42" customWidth="1"/>
    <col min="2564" max="2564" width="11.28515625" style="42" customWidth="1"/>
    <col min="2565" max="2565" width="11.7109375" style="42" customWidth="1"/>
    <col min="2566" max="2566" width="35.28515625" style="42" customWidth="1"/>
    <col min="2567" max="2816" width="9.140625" style="42"/>
    <col min="2817" max="2817" width="6.5703125" style="42" bestFit="1" customWidth="1"/>
    <col min="2818" max="2818" width="41.42578125" style="42" customWidth="1"/>
    <col min="2819" max="2819" width="13.28515625" style="42" customWidth="1"/>
    <col min="2820" max="2820" width="11.28515625" style="42" customWidth="1"/>
    <col min="2821" max="2821" width="11.7109375" style="42" customWidth="1"/>
    <col min="2822" max="2822" width="35.28515625" style="42" customWidth="1"/>
    <col min="2823" max="3072" width="9.140625" style="42"/>
    <col min="3073" max="3073" width="6.5703125" style="42" bestFit="1" customWidth="1"/>
    <col min="3074" max="3074" width="41.42578125" style="42" customWidth="1"/>
    <col min="3075" max="3075" width="13.28515625" style="42" customWidth="1"/>
    <col min="3076" max="3076" width="11.28515625" style="42" customWidth="1"/>
    <col min="3077" max="3077" width="11.7109375" style="42" customWidth="1"/>
    <col min="3078" max="3078" width="35.28515625" style="42" customWidth="1"/>
    <col min="3079" max="3328" width="9.140625" style="42"/>
    <col min="3329" max="3329" width="6.5703125" style="42" bestFit="1" customWidth="1"/>
    <col min="3330" max="3330" width="41.42578125" style="42" customWidth="1"/>
    <col min="3331" max="3331" width="13.28515625" style="42" customWidth="1"/>
    <col min="3332" max="3332" width="11.28515625" style="42" customWidth="1"/>
    <col min="3333" max="3333" width="11.7109375" style="42" customWidth="1"/>
    <col min="3334" max="3334" width="35.28515625" style="42" customWidth="1"/>
    <col min="3335" max="3584" width="9.140625" style="42"/>
    <col min="3585" max="3585" width="6.5703125" style="42" bestFit="1" customWidth="1"/>
    <col min="3586" max="3586" width="41.42578125" style="42" customWidth="1"/>
    <col min="3587" max="3587" width="13.28515625" style="42" customWidth="1"/>
    <col min="3588" max="3588" width="11.28515625" style="42" customWidth="1"/>
    <col min="3589" max="3589" width="11.7109375" style="42" customWidth="1"/>
    <col min="3590" max="3590" width="35.28515625" style="42" customWidth="1"/>
    <col min="3591" max="3840" width="9.140625" style="42"/>
    <col min="3841" max="3841" width="6.5703125" style="42" bestFit="1" customWidth="1"/>
    <col min="3842" max="3842" width="41.42578125" style="42" customWidth="1"/>
    <col min="3843" max="3843" width="13.28515625" style="42" customWidth="1"/>
    <col min="3844" max="3844" width="11.28515625" style="42" customWidth="1"/>
    <col min="3845" max="3845" width="11.7109375" style="42" customWidth="1"/>
    <col min="3846" max="3846" width="35.28515625" style="42" customWidth="1"/>
    <col min="3847" max="4096" width="9.140625" style="42"/>
    <col min="4097" max="4097" width="6.5703125" style="42" bestFit="1" customWidth="1"/>
    <col min="4098" max="4098" width="41.42578125" style="42" customWidth="1"/>
    <col min="4099" max="4099" width="13.28515625" style="42" customWidth="1"/>
    <col min="4100" max="4100" width="11.28515625" style="42" customWidth="1"/>
    <col min="4101" max="4101" width="11.7109375" style="42" customWidth="1"/>
    <col min="4102" max="4102" width="35.28515625" style="42" customWidth="1"/>
    <col min="4103" max="4352" width="9.140625" style="42"/>
    <col min="4353" max="4353" width="6.5703125" style="42" bestFit="1" customWidth="1"/>
    <col min="4354" max="4354" width="41.42578125" style="42" customWidth="1"/>
    <col min="4355" max="4355" width="13.28515625" style="42" customWidth="1"/>
    <col min="4356" max="4356" width="11.28515625" style="42" customWidth="1"/>
    <col min="4357" max="4357" width="11.7109375" style="42" customWidth="1"/>
    <col min="4358" max="4358" width="35.28515625" style="42" customWidth="1"/>
    <col min="4359" max="4608" width="9.140625" style="42"/>
    <col min="4609" max="4609" width="6.5703125" style="42" bestFit="1" customWidth="1"/>
    <col min="4610" max="4610" width="41.42578125" style="42" customWidth="1"/>
    <col min="4611" max="4611" width="13.28515625" style="42" customWidth="1"/>
    <col min="4612" max="4612" width="11.28515625" style="42" customWidth="1"/>
    <col min="4613" max="4613" width="11.7109375" style="42" customWidth="1"/>
    <col min="4614" max="4614" width="35.28515625" style="42" customWidth="1"/>
    <col min="4615" max="4864" width="9.140625" style="42"/>
    <col min="4865" max="4865" width="6.5703125" style="42" bestFit="1" customWidth="1"/>
    <col min="4866" max="4866" width="41.42578125" style="42" customWidth="1"/>
    <col min="4867" max="4867" width="13.28515625" style="42" customWidth="1"/>
    <col min="4868" max="4868" width="11.28515625" style="42" customWidth="1"/>
    <col min="4869" max="4869" width="11.7109375" style="42" customWidth="1"/>
    <col min="4870" max="4870" width="35.28515625" style="42" customWidth="1"/>
    <col min="4871" max="5120" width="9.140625" style="42"/>
    <col min="5121" max="5121" width="6.5703125" style="42" bestFit="1" customWidth="1"/>
    <col min="5122" max="5122" width="41.42578125" style="42" customWidth="1"/>
    <col min="5123" max="5123" width="13.28515625" style="42" customWidth="1"/>
    <col min="5124" max="5124" width="11.28515625" style="42" customWidth="1"/>
    <col min="5125" max="5125" width="11.7109375" style="42" customWidth="1"/>
    <col min="5126" max="5126" width="35.28515625" style="42" customWidth="1"/>
    <col min="5127" max="5376" width="9.140625" style="42"/>
    <col min="5377" max="5377" width="6.5703125" style="42" bestFit="1" customWidth="1"/>
    <col min="5378" max="5378" width="41.42578125" style="42" customWidth="1"/>
    <col min="5379" max="5379" width="13.28515625" style="42" customWidth="1"/>
    <col min="5380" max="5380" width="11.28515625" style="42" customWidth="1"/>
    <col min="5381" max="5381" width="11.7109375" style="42" customWidth="1"/>
    <col min="5382" max="5382" width="35.28515625" style="42" customWidth="1"/>
    <col min="5383" max="5632" width="9.140625" style="42"/>
    <col min="5633" max="5633" width="6.5703125" style="42" bestFit="1" customWidth="1"/>
    <col min="5634" max="5634" width="41.42578125" style="42" customWidth="1"/>
    <col min="5635" max="5635" width="13.28515625" style="42" customWidth="1"/>
    <col min="5636" max="5636" width="11.28515625" style="42" customWidth="1"/>
    <col min="5637" max="5637" width="11.7109375" style="42" customWidth="1"/>
    <col min="5638" max="5638" width="35.28515625" style="42" customWidth="1"/>
    <col min="5639" max="5888" width="9.140625" style="42"/>
    <col min="5889" max="5889" width="6.5703125" style="42" bestFit="1" customWidth="1"/>
    <col min="5890" max="5890" width="41.42578125" style="42" customWidth="1"/>
    <col min="5891" max="5891" width="13.28515625" style="42" customWidth="1"/>
    <col min="5892" max="5892" width="11.28515625" style="42" customWidth="1"/>
    <col min="5893" max="5893" width="11.7109375" style="42" customWidth="1"/>
    <col min="5894" max="5894" width="35.28515625" style="42" customWidth="1"/>
    <col min="5895" max="6144" width="9.140625" style="42"/>
    <col min="6145" max="6145" width="6.5703125" style="42" bestFit="1" customWidth="1"/>
    <col min="6146" max="6146" width="41.42578125" style="42" customWidth="1"/>
    <col min="6147" max="6147" width="13.28515625" style="42" customWidth="1"/>
    <col min="6148" max="6148" width="11.28515625" style="42" customWidth="1"/>
    <col min="6149" max="6149" width="11.7109375" style="42" customWidth="1"/>
    <col min="6150" max="6150" width="35.28515625" style="42" customWidth="1"/>
    <col min="6151" max="6400" width="9.140625" style="42"/>
    <col min="6401" max="6401" width="6.5703125" style="42" bestFit="1" customWidth="1"/>
    <col min="6402" max="6402" width="41.42578125" style="42" customWidth="1"/>
    <col min="6403" max="6403" width="13.28515625" style="42" customWidth="1"/>
    <col min="6404" max="6404" width="11.28515625" style="42" customWidth="1"/>
    <col min="6405" max="6405" width="11.7109375" style="42" customWidth="1"/>
    <col min="6406" max="6406" width="35.28515625" style="42" customWidth="1"/>
    <col min="6407" max="6656" width="9.140625" style="42"/>
    <col min="6657" max="6657" width="6.5703125" style="42" bestFit="1" customWidth="1"/>
    <col min="6658" max="6658" width="41.42578125" style="42" customWidth="1"/>
    <col min="6659" max="6659" width="13.28515625" style="42" customWidth="1"/>
    <col min="6660" max="6660" width="11.28515625" style="42" customWidth="1"/>
    <col min="6661" max="6661" width="11.7109375" style="42" customWidth="1"/>
    <col min="6662" max="6662" width="35.28515625" style="42" customWidth="1"/>
    <col min="6663" max="6912" width="9.140625" style="42"/>
    <col min="6913" max="6913" width="6.5703125" style="42" bestFit="1" customWidth="1"/>
    <col min="6914" max="6914" width="41.42578125" style="42" customWidth="1"/>
    <col min="6915" max="6915" width="13.28515625" style="42" customWidth="1"/>
    <col min="6916" max="6916" width="11.28515625" style="42" customWidth="1"/>
    <col min="6917" max="6917" width="11.7109375" style="42" customWidth="1"/>
    <col min="6918" max="6918" width="35.28515625" style="42" customWidth="1"/>
    <col min="6919" max="7168" width="9.140625" style="42"/>
    <col min="7169" max="7169" width="6.5703125" style="42" bestFit="1" customWidth="1"/>
    <col min="7170" max="7170" width="41.42578125" style="42" customWidth="1"/>
    <col min="7171" max="7171" width="13.28515625" style="42" customWidth="1"/>
    <col min="7172" max="7172" width="11.28515625" style="42" customWidth="1"/>
    <col min="7173" max="7173" width="11.7109375" style="42" customWidth="1"/>
    <col min="7174" max="7174" width="35.28515625" style="42" customWidth="1"/>
    <col min="7175" max="7424" width="9.140625" style="42"/>
    <col min="7425" max="7425" width="6.5703125" style="42" bestFit="1" customWidth="1"/>
    <col min="7426" max="7426" width="41.42578125" style="42" customWidth="1"/>
    <col min="7427" max="7427" width="13.28515625" style="42" customWidth="1"/>
    <col min="7428" max="7428" width="11.28515625" style="42" customWidth="1"/>
    <col min="7429" max="7429" width="11.7109375" style="42" customWidth="1"/>
    <col min="7430" max="7430" width="35.28515625" style="42" customWidth="1"/>
    <col min="7431" max="7680" width="9.140625" style="42"/>
    <col min="7681" max="7681" width="6.5703125" style="42" bestFit="1" customWidth="1"/>
    <col min="7682" max="7682" width="41.42578125" style="42" customWidth="1"/>
    <col min="7683" max="7683" width="13.28515625" style="42" customWidth="1"/>
    <col min="7684" max="7684" width="11.28515625" style="42" customWidth="1"/>
    <col min="7685" max="7685" width="11.7109375" style="42" customWidth="1"/>
    <col min="7686" max="7686" width="35.28515625" style="42" customWidth="1"/>
    <col min="7687" max="7936" width="9.140625" style="42"/>
    <col min="7937" max="7937" width="6.5703125" style="42" bestFit="1" customWidth="1"/>
    <col min="7938" max="7938" width="41.42578125" style="42" customWidth="1"/>
    <col min="7939" max="7939" width="13.28515625" style="42" customWidth="1"/>
    <col min="7940" max="7940" width="11.28515625" style="42" customWidth="1"/>
    <col min="7941" max="7941" width="11.7109375" style="42" customWidth="1"/>
    <col min="7942" max="7942" width="35.28515625" style="42" customWidth="1"/>
    <col min="7943" max="8192" width="9.140625" style="42"/>
    <col min="8193" max="8193" width="6.5703125" style="42" bestFit="1" customWidth="1"/>
    <col min="8194" max="8194" width="41.42578125" style="42" customWidth="1"/>
    <col min="8195" max="8195" width="13.28515625" style="42" customWidth="1"/>
    <col min="8196" max="8196" width="11.28515625" style="42" customWidth="1"/>
    <col min="8197" max="8197" width="11.7109375" style="42" customWidth="1"/>
    <col min="8198" max="8198" width="35.28515625" style="42" customWidth="1"/>
    <col min="8199" max="8448" width="9.140625" style="42"/>
    <col min="8449" max="8449" width="6.5703125" style="42" bestFit="1" customWidth="1"/>
    <col min="8450" max="8450" width="41.42578125" style="42" customWidth="1"/>
    <col min="8451" max="8451" width="13.28515625" style="42" customWidth="1"/>
    <col min="8452" max="8452" width="11.28515625" style="42" customWidth="1"/>
    <col min="8453" max="8453" width="11.7109375" style="42" customWidth="1"/>
    <col min="8454" max="8454" width="35.28515625" style="42" customWidth="1"/>
    <col min="8455" max="8704" width="9.140625" style="42"/>
    <col min="8705" max="8705" width="6.5703125" style="42" bestFit="1" customWidth="1"/>
    <col min="8706" max="8706" width="41.42578125" style="42" customWidth="1"/>
    <col min="8707" max="8707" width="13.28515625" style="42" customWidth="1"/>
    <col min="8708" max="8708" width="11.28515625" style="42" customWidth="1"/>
    <col min="8709" max="8709" width="11.7109375" style="42" customWidth="1"/>
    <col min="8710" max="8710" width="35.28515625" style="42" customWidth="1"/>
    <col min="8711" max="8960" width="9.140625" style="42"/>
    <col min="8961" max="8961" width="6.5703125" style="42" bestFit="1" customWidth="1"/>
    <col min="8962" max="8962" width="41.42578125" style="42" customWidth="1"/>
    <col min="8963" max="8963" width="13.28515625" style="42" customWidth="1"/>
    <col min="8964" max="8964" width="11.28515625" style="42" customWidth="1"/>
    <col min="8965" max="8965" width="11.7109375" style="42" customWidth="1"/>
    <col min="8966" max="8966" width="35.28515625" style="42" customWidth="1"/>
    <col min="8967" max="9216" width="9.140625" style="42"/>
    <col min="9217" max="9217" width="6.5703125" style="42" bestFit="1" customWidth="1"/>
    <col min="9218" max="9218" width="41.42578125" style="42" customWidth="1"/>
    <col min="9219" max="9219" width="13.28515625" style="42" customWidth="1"/>
    <col min="9220" max="9220" width="11.28515625" style="42" customWidth="1"/>
    <col min="9221" max="9221" width="11.7109375" style="42" customWidth="1"/>
    <col min="9222" max="9222" width="35.28515625" style="42" customWidth="1"/>
    <col min="9223" max="9472" width="9.140625" style="42"/>
    <col min="9473" max="9473" width="6.5703125" style="42" bestFit="1" customWidth="1"/>
    <col min="9474" max="9474" width="41.42578125" style="42" customWidth="1"/>
    <col min="9475" max="9475" width="13.28515625" style="42" customWidth="1"/>
    <col min="9476" max="9476" width="11.28515625" style="42" customWidth="1"/>
    <col min="9477" max="9477" width="11.7109375" style="42" customWidth="1"/>
    <col min="9478" max="9478" width="35.28515625" style="42" customWidth="1"/>
    <col min="9479" max="9728" width="9.140625" style="42"/>
    <col min="9729" max="9729" width="6.5703125" style="42" bestFit="1" customWidth="1"/>
    <col min="9730" max="9730" width="41.42578125" style="42" customWidth="1"/>
    <col min="9731" max="9731" width="13.28515625" style="42" customWidth="1"/>
    <col min="9732" max="9732" width="11.28515625" style="42" customWidth="1"/>
    <col min="9733" max="9733" width="11.7109375" style="42" customWidth="1"/>
    <col min="9734" max="9734" width="35.28515625" style="42" customWidth="1"/>
    <col min="9735" max="9984" width="9.140625" style="42"/>
    <col min="9985" max="9985" width="6.5703125" style="42" bestFit="1" customWidth="1"/>
    <col min="9986" max="9986" width="41.42578125" style="42" customWidth="1"/>
    <col min="9987" max="9987" width="13.28515625" style="42" customWidth="1"/>
    <col min="9988" max="9988" width="11.28515625" style="42" customWidth="1"/>
    <col min="9989" max="9989" width="11.7109375" style="42" customWidth="1"/>
    <col min="9990" max="9990" width="35.28515625" style="42" customWidth="1"/>
    <col min="9991" max="10240" width="9.140625" style="42"/>
    <col min="10241" max="10241" width="6.5703125" style="42" bestFit="1" customWidth="1"/>
    <col min="10242" max="10242" width="41.42578125" style="42" customWidth="1"/>
    <col min="10243" max="10243" width="13.28515625" style="42" customWidth="1"/>
    <col min="10244" max="10244" width="11.28515625" style="42" customWidth="1"/>
    <col min="10245" max="10245" width="11.7109375" style="42" customWidth="1"/>
    <col min="10246" max="10246" width="35.28515625" style="42" customWidth="1"/>
    <col min="10247" max="10496" width="9.140625" style="42"/>
    <col min="10497" max="10497" width="6.5703125" style="42" bestFit="1" customWidth="1"/>
    <col min="10498" max="10498" width="41.42578125" style="42" customWidth="1"/>
    <col min="10499" max="10499" width="13.28515625" style="42" customWidth="1"/>
    <col min="10500" max="10500" width="11.28515625" style="42" customWidth="1"/>
    <col min="10501" max="10501" width="11.7109375" style="42" customWidth="1"/>
    <col min="10502" max="10502" width="35.28515625" style="42" customWidth="1"/>
    <col min="10503" max="10752" width="9.140625" style="42"/>
    <col min="10753" max="10753" width="6.5703125" style="42" bestFit="1" customWidth="1"/>
    <col min="10754" max="10754" width="41.42578125" style="42" customWidth="1"/>
    <col min="10755" max="10755" width="13.28515625" style="42" customWidth="1"/>
    <col min="10756" max="10756" width="11.28515625" style="42" customWidth="1"/>
    <col min="10757" max="10757" width="11.7109375" style="42" customWidth="1"/>
    <col min="10758" max="10758" width="35.28515625" style="42" customWidth="1"/>
    <col min="10759" max="11008" width="9.140625" style="42"/>
    <col min="11009" max="11009" width="6.5703125" style="42" bestFit="1" customWidth="1"/>
    <col min="11010" max="11010" width="41.42578125" style="42" customWidth="1"/>
    <col min="11011" max="11011" width="13.28515625" style="42" customWidth="1"/>
    <col min="11012" max="11012" width="11.28515625" style="42" customWidth="1"/>
    <col min="11013" max="11013" width="11.7109375" style="42" customWidth="1"/>
    <col min="11014" max="11014" width="35.28515625" style="42" customWidth="1"/>
    <col min="11015" max="11264" width="9.140625" style="42"/>
    <col min="11265" max="11265" width="6.5703125" style="42" bestFit="1" customWidth="1"/>
    <col min="11266" max="11266" width="41.42578125" style="42" customWidth="1"/>
    <col min="11267" max="11267" width="13.28515625" style="42" customWidth="1"/>
    <col min="11268" max="11268" width="11.28515625" style="42" customWidth="1"/>
    <col min="11269" max="11269" width="11.7109375" style="42" customWidth="1"/>
    <col min="11270" max="11270" width="35.28515625" style="42" customWidth="1"/>
    <col min="11271" max="11520" width="9.140625" style="42"/>
    <col min="11521" max="11521" width="6.5703125" style="42" bestFit="1" customWidth="1"/>
    <col min="11522" max="11522" width="41.42578125" style="42" customWidth="1"/>
    <col min="11523" max="11523" width="13.28515625" style="42" customWidth="1"/>
    <col min="11524" max="11524" width="11.28515625" style="42" customWidth="1"/>
    <col min="11525" max="11525" width="11.7109375" style="42" customWidth="1"/>
    <col min="11526" max="11526" width="35.28515625" style="42" customWidth="1"/>
    <col min="11527" max="11776" width="9.140625" style="42"/>
    <col min="11777" max="11777" width="6.5703125" style="42" bestFit="1" customWidth="1"/>
    <col min="11778" max="11778" width="41.42578125" style="42" customWidth="1"/>
    <col min="11779" max="11779" width="13.28515625" style="42" customWidth="1"/>
    <col min="11780" max="11780" width="11.28515625" style="42" customWidth="1"/>
    <col min="11781" max="11781" width="11.7109375" style="42" customWidth="1"/>
    <col min="11782" max="11782" width="35.28515625" style="42" customWidth="1"/>
    <col min="11783" max="12032" width="9.140625" style="42"/>
    <col min="12033" max="12033" width="6.5703125" style="42" bestFit="1" customWidth="1"/>
    <col min="12034" max="12034" width="41.42578125" style="42" customWidth="1"/>
    <col min="12035" max="12035" width="13.28515625" style="42" customWidth="1"/>
    <col min="12036" max="12036" width="11.28515625" style="42" customWidth="1"/>
    <col min="12037" max="12037" width="11.7109375" style="42" customWidth="1"/>
    <col min="12038" max="12038" width="35.28515625" style="42" customWidth="1"/>
    <col min="12039" max="12288" width="9.140625" style="42"/>
    <col min="12289" max="12289" width="6.5703125" style="42" bestFit="1" customWidth="1"/>
    <col min="12290" max="12290" width="41.42578125" style="42" customWidth="1"/>
    <col min="12291" max="12291" width="13.28515625" style="42" customWidth="1"/>
    <col min="12292" max="12292" width="11.28515625" style="42" customWidth="1"/>
    <col min="12293" max="12293" width="11.7109375" style="42" customWidth="1"/>
    <col min="12294" max="12294" width="35.28515625" style="42" customWidth="1"/>
    <col min="12295" max="12544" width="9.140625" style="42"/>
    <col min="12545" max="12545" width="6.5703125" style="42" bestFit="1" customWidth="1"/>
    <col min="12546" max="12546" width="41.42578125" style="42" customWidth="1"/>
    <col min="12547" max="12547" width="13.28515625" style="42" customWidth="1"/>
    <col min="12548" max="12548" width="11.28515625" style="42" customWidth="1"/>
    <col min="12549" max="12549" width="11.7109375" style="42" customWidth="1"/>
    <col min="12550" max="12550" width="35.28515625" style="42" customWidth="1"/>
    <col min="12551" max="12800" width="9.140625" style="42"/>
    <col min="12801" max="12801" width="6.5703125" style="42" bestFit="1" customWidth="1"/>
    <col min="12802" max="12802" width="41.42578125" style="42" customWidth="1"/>
    <col min="12803" max="12803" width="13.28515625" style="42" customWidth="1"/>
    <col min="12804" max="12804" width="11.28515625" style="42" customWidth="1"/>
    <col min="12805" max="12805" width="11.7109375" style="42" customWidth="1"/>
    <col min="12806" max="12806" width="35.28515625" style="42" customWidth="1"/>
    <col min="12807" max="13056" width="9.140625" style="42"/>
    <col min="13057" max="13057" width="6.5703125" style="42" bestFit="1" customWidth="1"/>
    <col min="13058" max="13058" width="41.42578125" style="42" customWidth="1"/>
    <col min="13059" max="13059" width="13.28515625" style="42" customWidth="1"/>
    <col min="13060" max="13060" width="11.28515625" style="42" customWidth="1"/>
    <col min="13061" max="13061" width="11.7109375" style="42" customWidth="1"/>
    <col min="13062" max="13062" width="35.28515625" style="42" customWidth="1"/>
    <col min="13063" max="13312" width="9.140625" style="42"/>
    <col min="13313" max="13313" width="6.5703125" style="42" bestFit="1" customWidth="1"/>
    <col min="13314" max="13314" width="41.42578125" style="42" customWidth="1"/>
    <col min="13315" max="13315" width="13.28515625" style="42" customWidth="1"/>
    <col min="13316" max="13316" width="11.28515625" style="42" customWidth="1"/>
    <col min="13317" max="13317" width="11.7109375" style="42" customWidth="1"/>
    <col min="13318" max="13318" width="35.28515625" style="42" customWidth="1"/>
    <col min="13319" max="13568" width="9.140625" style="42"/>
    <col min="13569" max="13569" width="6.5703125" style="42" bestFit="1" customWidth="1"/>
    <col min="13570" max="13570" width="41.42578125" style="42" customWidth="1"/>
    <col min="13571" max="13571" width="13.28515625" style="42" customWidth="1"/>
    <col min="13572" max="13572" width="11.28515625" style="42" customWidth="1"/>
    <col min="13573" max="13573" width="11.7109375" style="42" customWidth="1"/>
    <col min="13574" max="13574" width="35.28515625" style="42" customWidth="1"/>
    <col min="13575" max="13824" width="9.140625" style="42"/>
    <col min="13825" max="13825" width="6.5703125" style="42" bestFit="1" customWidth="1"/>
    <col min="13826" max="13826" width="41.42578125" style="42" customWidth="1"/>
    <col min="13827" max="13827" width="13.28515625" style="42" customWidth="1"/>
    <col min="13828" max="13828" width="11.28515625" style="42" customWidth="1"/>
    <col min="13829" max="13829" width="11.7109375" style="42" customWidth="1"/>
    <col min="13830" max="13830" width="35.28515625" style="42" customWidth="1"/>
    <col min="13831" max="14080" width="9.140625" style="42"/>
    <col min="14081" max="14081" width="6.5703125" style="42" bestFit="1" customWidth="1"/>
    <col min="14082" max="14082" width="41.42578125" style="42" customWidth="1"/>
    <col min="14083" max="14083" width="13.28515625" style="42" customWidth="1"/>
    <col min="14084" max="14084" width="11.28515625" style="42" customWidth="1"/>
    <col min="14085" max="14085" width="11.7109375" style="42" customWidth="1"/>
    <col min="14086" max="14086" width="35.28515625" style="42" customWidth="1"/>
    <col min="14087" max="14336" width="9.140625" style="42"/>
    <col min="14337" max="14337" width="6.5703125" style="42" bestFit="1" customWidth="1"/>
    <col min="14338" max="14338" width="41.42578125" style="42" customWidth="1"/>
    <col min="14339" max="14339" width="13.28515625" style="42" customWidth="1"/>
    <col min="14340" max="14340" width="11.28515625" style="42" customWidth="1"/>
    <col min="14341" max="14341" width="11.7109375" style="42" customWidth="1"/>
    <col min="14342" max="14342" width="35.28515625" style="42" customWidth="1"/>
    <col min="14343" max="14592" width="9.140625" style="42"/>
    <col min="14593" max="14593" width="6.5703125" style="42" bestFit="1" customWidth="1"/>
    <col min="14594" max="14594" width="41.42578125" style="42" customWidth="1"/>
    <col min="14595" max="14595" width="13.28515625" style="42" customWidth="1"/>
    <col min="14596" max="14596" width="11.28515625" style="42" customWidth="1"/>
    <col min="14597" max="14597" width="11.7109375" style="42" customWidth="1"/>
    <col min="14598" max="14598" width="35.28515625" style="42" customWidth="1"/>
    <col min="14599" max="14848" width="9.140625" style="42"/>
    <col min="14849" max="14849" width="6.5703125" style="42" bestFit="1" customWidth="1"/>
    <col min="14850" max="14850" width="41.42578125" style="42" customWidth="1"/>
    <col min="14851" max="14851" width="13.28515625" style="42" customWidth="1"/>
    <col min="14852" max="14852" width="11.28515625" style="42" customWidth="1"/>
    <col min="14853" max="14853" width="11.7109375" style="42" customWidth="1"/>
    <col min="14854" max="14854" width="35.28515625" style="42" customWidth="1"/>
    <col min="14855" max="15104" width="9.140625" style="42"/>
    <col min="15105" max="15105" width="6.5703125" style="42" bestFit="1" customWidth="1"/>
    <col min="15106" max="15106" width="41.42578125" style="42" customWidth="1"/>
    <col min="15107" max="15107" width="13.28515625" style="42" customWidth="1"/>
    <col min="15108" max="15108" width="11.28515625" style="42" customWidth="1"/>
    <col min="15109" max="15109" width="11.7109375" style="42" customWidth="1"/>
    <col min="15110" max="15110" width="35.28515625" style="42" customWidth="1"/>
    <col min="15111" max="15360" width="9.140625" style="42"/>
    <col min="15361" max="15361" width="6.5703125" style="42" bestFit="1" customWidth="1"/>
    <col min="15362" max="15362" width="41.42578125" style="42" customWidth="1"/>
    <col min="15363" max="15363" width="13.28515625" style="42" customWidth="1"/>
    <col min="15364" max="15364" width="11.28515625" style="42" customWidth="1"/>
    <col min="15365" max="15365" width="11.7109375" style="42" customWidth="1"/>
    <col min="15366" max="15366" width="35.28515625" style="42" customWidth="1"/>
    <col min="15367" max="15616" width="9.140625" style="42"/>
    <col min="15617" max="15617" width="6.5703125" style="42" bestFit="1" customWidth="1"/>
    <col min="15618" max="15618" width="41.42578125" style="42" customWidth="1"/>
    <col min="15619" max="15619" width="13.28515625" style="42" customWidth="1"/>
    <col min="15620" max="15620" width="11.28515625" style="42" customWidth="1"/>
    <col min="15621" max="15621" width="11.7109375" style="42" customWidth="1"/>
    <col min="15622" max="15622" width="35.28515625" style="42" customWidth="1"/>
    <col min="15623" max="15872" width="9.140625" style="42"/>
    <col min="15873" max="15873" width="6.5703125" style="42" bestFit="1" customWidth="1"/>
    <col min="15874" max="15874" width="41.42578125" style="42" customWidth="1"/>
    <col min="15875" max="15875" width="13.28515625" style="42" customWidth="1"/>
    <col min="15876" max="15876" width="11.28515625" style="42" customWidth="1"/>
    <col min="15877" max="15877" width="11.7109375" style="42" customWidth="1"/>
    <col min="15878" max="15878" width="35.28515625" style="42" customWidth="1"/>
    <col min="15879" max="16128" width="9.140625" style="42"/>
    <col min="16129" max="16129" width="6.5703125" style="42" bestFit="1" customWidth="1"/>
    <col min="16130" max="16130" width="41.42578125" style="42" customWidth="1"/>
    <col min="16131" max="16131" width="13.28515625" style="42" customWidth="1"/>
    <col min="16132" max="16132" width="11.28515625" style="42" customWidth="1"/>
    <col min="16133" max="16133" width="11.7109375" style="42" customWidth="1"/>
    <col min="16134" max="16134" width="35.28515625" style="42" customWidth="1"/>
    <col min="16135" max="16384" width="9.140625" style="42"/>
  </cols>
  <sheetData>
    <row r="1" spans="1:6" ht="17.25">
      <c r="A1" s="38"/>
      <c r="B1" s="39"/>
      <c r="C1" s="40"/>
      <c r="D1" s="40"/>
      <c r="E1" s="40"/>
      <c r="F1" s="41" t="s">
        <v>144</v>
      </c>
    </row>
    <row r="2" spans="1:6" s="44" customFormat="1" ht="17.25">
      <c r="A2" s="96" t="s">
        <v>195</v>
      </c>
      <c r="B2" s="96"/>
      <c r="C2" s="96"/>
      <c r="D2" s="96"/>
      <c r="E2" s="96"/>
      <c r="F2" s="96"/>
    </row>
    <row r="3" spans="1:6" s="47" customFormat="1" ht="17.25">
      <c r="A3" s="45"/>
      <c r="B3" s="43"/>
      <c r="C3" s="40"/>
      <c r="D3" s="40"/>
      <c r="E3" s="40"/>
      <c r="F3" s="46"/>
    </row>
    <row r="4" spans="1:6" s="51" customFormat="1" ht="40.5">
      <c r="A4" s="48" t="s">
        <v>56</v>
      </c>
      <c r="B4" s="49" t="s">
        <v>145</v>
      </c>
      <c r="C4" s="72" t="s">
        <v>146</v>
      </c>
      <c r="D4" s="72" t="s">
        <v>147</v>
      </c>
      <c r="E4" s="72" t="s">
        <v>148</v>
      </c>
      <c r="F4" s="50"/>
    </row>
    <row r="5" spans="1:6" s="54" customFormat="1" ht="16.5">
      <c r="A5" s="52">
        <v>1</v>
      </c>
      <c r="B5" s="53" t="s">
        <v>149</v>
      </c>
      <c r="C5" s="73">
        <v>67</v>
      </c>
      <c r="D5" s="73">
        <v>66</v>
      </c>
      <c r="E5" s="73">
        <f>+D5-C5</f>
        <v>-1</v>
      </c>
      <c r="F5" s="33"/>
    </row>
    <row r="6" spans="1:6" s="54" customFormat="1" ht="16.5">
      <c r="A6" s="52">
        <v>2</v>
      </c>
      <c r="B6" s="53" t="s">
        <v>150</v>
      </c>
      <c r="C6" s="73">
        <v>20</v>
      </c>
      <c r="D6" s="73">
        <v>20</v>
      </c>
      <c r="E6" s="73">
        <f>+D6-C6</f>
        <v>0</v>
      </c>
      <c r="F6" s="25"/>
    </row>
    <row r="7" spans="1:6" s="54" customFormat="1" ht="16.5">
      <c r="A7" s="52">
        <v>3</v>
      </c>
      <c r="B7" s="53" t="s">
        <v>151</v>
      </c>
      <c r="C7" s="73">
        <v>90</v>
      </c>
      <c r="D7" s="73">
        <v>46</v>
      </c>
      <c r="E7" s="73"/>
      <c r="F7" s="25"/>
    </row>
    <row r="8" spans="1:6" s="54" customFormat="1" ht="16.5">
      <c r="A8" s="52"/>
      <c r="B8" s="53" t="s">
        <v>111</v>
      </c>
      <c r="C8" s="73">
        <v>5</v>
      </c>
      <c r="D8" s="73"/>
      <c r="E8" s="73"/>
      <c r="F8" s="25"/>
    </row>
    <row r="9" spans="1:6" s="54" customFormat="1" ht="16.5">
      <c r="A9" s="52">
        <v>4</v>
      </c>
      <c r="B9" s="53" t="s">
        <v>64</v>
      </c>
      <c r="C9" s="73">
        <v>9</v>
      </c>
      <c r="D9" s="73">
        <v>9</v>
      </c>
      <c r="E9" s="73">
        <f t="shared" ref="E9:E25" si="0">+D9-C9</f>
        <v>0</v>
      </c>
      <c r="F9" s="25"/>
    </row>
    <row r="10" spans="1:6" s="54" customFormat="1" ht="16.5">
      <c r="A10" s="52">
        <v>5</v>
      </c>
      <c r="B10" s="53" t="s">
        <v>152</v>
      </c>
      <c r="C10" s="73">
        <v>7</v>
      </c>
      <c r="D10" s="73">
        <v>7</v>
      </c>
      <c r="E10" s="73">
        <f t="shared" si="0"/>
        <v>0</v>
      </c>
      <c r="F10" s="25"/>
    </row>
    <row r="11" spans="1:6" s="54" customFormat="1" ht="16.5">
      <c r="A11" s="52">
        <v>6</v>
      </c>
      <c r="B11" s="53" t="s">
        <v>65</v>
      </c>
      <c r="C11" s="73">
        <v>15</v>
      </c>
      <c r="D11" s="73">
        <v>3</v>
      </c>
      <c r="E11" s="73">
        <f t="shared" si="0"/>
        <v>-12</v>
      </c>
      <c r="F11" s="25"/>
    </row>
    <row r="12" spans="1:6" s="54" customFormat="1" ht="16.5">
      <c r="A12" s="52">
        <v>7</v>
      </c>
      <c r="B12" s="53" t="s">
        <v>67</v>
      </c>
      <c r="C12" s="73">
        <v>8</v>
      </c>
      <c r="D12" s="73">
        <v>5</v>
      </c>
      <c r="E12" s="73">
        <f t="shared" si="0"/>
        <v>-3</v>
      </c>
      <c r="F12" s="7"/>
    </row>
    <row r="13" spans="1:6" ht="27">
      <c r="A13" s="52">
        <v>8</v>
      </c>
      <c r="B13" s="53" t="s">
        <v>68</v>
      </c>
      <c r="C13" s="73">
        <v>4</v>
      </c>
      <c r="D13" s="73">
        <v>4</v>
      </c>
      <c r="E13" s="73">
        <f t="shared" si="0"/>
        <v>0</v>
      </c>
      <c r="F13" s="55"/>
    </row>
    <row r="14" spans="1:6" s="54" customFormat="1" ht="33.75" customHeight="1">
      <c r="A14" s="52">
        <v>9</v>
      </c>
      <c r="B14" s="53" t="s">
        <v>69</v>
      </c>
      <c r="C14" s="73">
        <v>8</v>
      </c>
      <c r="D14" s="73">
        <v>11</v>
      </c>
      <c r="E14" s="73">
        <f t="shared" si="0"/>
        <v>3</v>
      </c>
      <c r="F14" s="25" t="s">
        <v>191</v>
      </c>
    </row>
    <row r="15" spans="1:6" s="54" customFormat="1" ht="33.75" customHeight="1">
      <c r="A15" s="52">
        <v>10</v>
      </c>
      <c r="B15" s="53" t="s">
        <v>70</v>
      </c>
      <c r="C15" s="73">
        <v>24</v>
      </c>
      <c r="D15" s="73">
        <v>31</v>
      </c>
      <c r="E15" s="73">
        <f t="shared" si="0"/>
        <v>7</v>
      </c>
      <c r="F15" s="25" t="s">
        <v>191</v>
      </c>
    </row>
    <row r="16" spans="1:6" s="54" customFormat="1" ht="33.75" customHeight="1">
      <c r="A16" s="52">
        <v>11</v>
      </c>
      <c r="B16" s="53" t="s">
        <v>74</v>
      </c>
      <c r="C16" s="73">
        <v>1</v>
      </c>
      <c r="D16" s="73">
        <v>1</v>
      </c>
      <c r="E16" s="73">
        <f t="shared" si="0"/>
        <v>0</v>
      </c>
      <c r="F16" s="25" t="s">
        <v>191</v>
      </c>
    </row>
    <row r="17" spans="1:7" s="54" customFormat="1" ht="33.75" customHeight="1">
      <c r="A17" s="52">
        <v>12</v>
      </c>
      <c r="B17" s="53" t="s">
        <v>71</v>
      </c>
      <c r="C17" s="73">
        <v>3</v>
      </c>
      <c r="D17" s="73">
        <v>4</v>
      </c>
      <c r="E17" s="73">
        <f t="shared" si="0"/>
        <v>1</v>
      </c>
      <c r="F17" s="25" t="s">
        <v>191</v>
      </c>
    </row>
    <row r="18" spans="1:7" s="54" customFormat="1" ht="33.75" customHeight="1">
      <c r="A18" s="52">
        <v>13</v>
      </c>
      <c r="B18" s="53" t="s">
        <v>73</v>
      </c>
      <c r="C18" s="73">
        <v>15</v>
      </c>
      <c r="D18" s="73">
        <v>15</v>
      </c>
      <c r="E18" s="73">
        <f t="shared" si="0"/>
        <v>0</v>
      </c>
      <c r="F18" s="25" t="s">
        <v>191</v>
      </c>
    </row>
    <row r="19" spans="1:7" s="54" customFormat="1" ht="33.75" customHeight="1">
      <c r="A19" s="52">
        <v>14</v>
      </c>
      <c r="B19" s="53" t="s">
        <v>72</v>
      </c>
      <c r="C19" s="73">
        <v>15</v>
      </c>
      <c r="D19" s="73">
        <v>14</v>
      </c>
      <c r="E19" s="73">
        <f t="shared" si="0"/>
        <v>-1</v>
      </c>
      <c r="F19" s="25" t="s">
        <v>191</v>
      </c>
    </row>
    <row r="20" spans="1:7" s="54" customFormat="1" ht="16.5">
      <c r="A20" s="52">
        <v>15</v>
      </c>
      <c r="B20" s="53" t="s">
        <v>153</v>
      </c>
      <c r="C20" s="73">
        <v>8</v>
      </c>
      <c r="D20" s="73">
        <v>8</v>
      </c>
      <c r="E20" s="73">
        <f t="shared" si="0"/>
        <v>0</v>
      </c>
      <c r="F20" s="25"/>
    </row>
    <row r="21" spans="1:7" s="54" customFormat="1" ht="16.5">
      <c r="A21" s="52">
        <v>16</v>
      </c>
      <c r="B21" s="53" t="s">
        <v>154</v>
      </c>
      <c r="C21" s="73">
        <v>11</v>
      </c>
      <c r="D21" s="73">
        <v>10</v>
      </c>
      <c r="E21" s="73">
        <f t="shared" si="0"/>
        <v>-1</v>
      </c>
      <c r="F21" s="33"/>
    </row>
    <row r="22" spans="1:7" s="59" customFormat="1" ht="27">
      <c r="A22" s="56">
        <v>16.100000000000001</v>
      </c>
      <c r="B22" s="57" t="s">
        <v>155</v>
      </c>
      <c r="C22" s="74">
        <v>13</v>
      </c>
      <c r="D22" s="74">
        <v>8</v>
      </c>
      <c r="E22" s="73">
        <f t="shared" si="0"/>
        <v>-5</v>
      </c>
      <c r="F22" s="58"/>
      <c r="G22" s="54"/>
    </row>
    <row r="23" spans="1:7" s="59" customFormat="1" ht="16.5">
      <c r="A23" s="56">
        <v>16.2</v>
      </c>
      <c r="B23" s="57" t="s">
        <v>78</v>
      </c>
      <c r="C23" s="74">
        <v>11</v>
      </c>
      <c r="D23" s="74">
        <v>11</v>
      </c>
      <c r="E23" s="73">
        <f t="shared" si="0"/>
        <v>0</v>
      </c>
      <c r="F23" s="58"/>
      <c r="G23" s="54"/>
    </row>
    <row r="24" spans="1:7" s="59" customFormat="1" ht="34.5" customHeight="1">
      <c r="A24" s="56">
        <v>16.3</v>
      </c>
      <c r="B24" s="57" t="s">
        <v>156</v>
      </c>
      <c r="C24" s="74">
        <v>1</v>
      </c>
      <c r="D24" s="74">
        <v>0</v>
      </c>
      <c r="E24" s="73">
        <f t="shared" si="0"/>
        <v>-1</v>
      </c>
      <c r="F24" s="25" t="s">
        <v>143</v>
      </c>
      <c r="G24" s="54"/>
    </row>
    <row r="25" spans="1:7" s="54" customFormat="1" ht="16.5">
      <c r="A25" s="52">
        <v>17</v>
      </c>
      <c r="B25" s="53" t="s">
        <v>157</v>
      </c>
      <c r="C25" s="73">
        <f>+C26+C27</f>
        <v>19</v>
      </c>
      <c r="D25" s="73">
        <v>7</v>
      </c>
      <c r="E25" s="73">
        <f t="shared" si="0"/>
        <v>-12</v>
      </c>
      <c r="F25" s="25"/>
    </row>
    <row r="26" spans="1:7" s="54" customFormat="1" ht="33">
      <c r="A26" s="52"/>
      <c r="B26" s="60" t="s">
        <v>82</v>
      </c>
      <c r="C26" s="73">
        <v>11</v>
      </c>
      <c r="D26" s="73"/>
      <c r="E26" s="73"/>
      <c r="F26" s="7"/>
    </row>
    <row r="27" spans="1:7" s="54" customFormat="1" ht="33">
      <c r="A27" s="52"/>
      <c r="B27" s="60" t="s">
        <v>158</v>
      </c>
      <c r="C27" s="73">
        <v>8</v>
      </c>
      <c r="D27" s="73"/>
      <c r="E27" s="73"/>
      <c r="F27" s="7"/>
    </row>
    <row r="28" spans="1:7" s="54" customFormat="1" ht="16.5">
      <c r="A28" s="52">
        <v>17.100000000000001</v>
      </c>
      <c r="B28" s="60" t="s">
        <v>84</v>
      </c>
      <c r="C28" s="73">
        <v>2</v>
      </c>
      <c r="D28" s="73">
        <v>1</v>
      </c>
      <c r="E28" s="73">
        <f>+D28-C28</f>
        <v>-1</v>
      </c>
      <c r="F28" s="7"/>
    </row>
    <row r="29" spans="1:7" s="54" customFormat="1" ht="20.45" customHeight="1">
      <c r="A29" s="52">
        <v>18</v>
      </c>
      <c r="B29" s="53" t="s">
        <v>159</v>
      </c>
      <c r="C29" s="73">
        <v>22</v>
      </c>
      <c r="D29" s="73">
        <v>14</v>
      </c>
      <c r="E29" s="73">
        <f>+D29-C29</f>
        <v>-8</v>
      </c>
      <c r="F29" s="25"/>
    </row>
    <row r="30" spans="1:7" s="59" customFormat="1" ht="27">
      <c r="A30" s="56">
        <v>18.100000000000001</v>
      </c>
      <c r="B30" s="57" t="s">
        <v>160</v>
      </c>
      <c r="C30" s="74">
        <v>1</v>
      </c>
      <c r="D30" s="74">
        <v>1</v>
      </c>
      <c r="E30" s="73">
        <f>+D30-C30</f>
        <v>0</v>
      </c>
      <c r="F30" s="58"/>
    </row>
    <row r="31" spans="1:7" s="59" customFormat="1" ht="16.5">
      <c r="A31" s="56">
        <v>18.2</v>
      </c>
      <c r="B31" s="57" t="s">
        <v>88</v>
      </c>
      <c r="C31" s="74">
        <v>2</v>
      </c>
      <c r="D31" s="74">
        <v>1</v>
      </c>
      <c r="E31" s="73">
        <f>+D31-C31</f>
        <v>-1</v>
      </c>
      <c r="F31" s="25"/>
    </row>
    <row r="32" spans="1:7" s="54" customFormat="1" ht="27">
      <c r="A32" s="52">
        <v>19</v>
      </c>
      <c r="B32" s="53" t="s">
        <v>161</v>
      </c>
      <c r="C32" s="73">
        <f>+C33+C34+C35</f>
        <v>16</v>
      </c>
      <c r="D32" s="73">
        <v>13</v>
      </c>
      <c r="E32" s="73">
        <f>+D32-C32</f>
        <v>-3</v>
      </c>
      <c r="F32" s="25"/>
    </row>
    <row r="33" spans="1:6" s="54" customFormat="1" ht="27">
      <c r="A33" s="52"/>
      <c r="B33" s="53" t="s">
        <v>162</v>
      </c>
      <c r="C33" s="73">
        <v>6</v>
      </c>
      <c r="D33" s="73"/>
      <c r="E33" s="73"/>
      <c r="F33" s="25"/>
    </row>
    <row r="34" spans="1:6" s="54" customFormat="1" ht="16.5">
      <c r="A34" s="52"/>
      <c r="B34" s="53" t="s">
        <v>163</v>
      </c>
      <c r="C34" s="73">
        <v>5</v>
      </c>
      <c r="D34" s="73"/>
      <c r="E34" s="73"/>
      <c r="F34" s="25"/>
    </row>
    <row r="35" spans="1:6" s="54" customFormat="1" ht="40.5" customHeight="1">
      <c r="A35" s="52"/>
      <c r="B35" s="53" t="s">
        <v>164</v>
      </c>
      <c r="C35" s="73">
        <v>5</v>
      </c>
      <c r="D35" s="73"/>
      <c r="E35" s="73"/>
      <c r="F35" s="7"/>
    </row>
    <row r="36" spans="1:6" s="59" customFormat="1" ht="16.5">
      <c r="A36" s="56">
        <v>19.100000000000001</v>
      </c>
      <c r="B36" s="57" t="s">
        <v>95</v>
      </c>
      <c r="C36" s="74">
        <v>1</v>
      </c>
      <c r="D36" s="74">
        <v>1</v>
      </c>
      <c r="E36" s="73">
        <f>+D36-C36</f>
        <v>0</v>
      </c>
      <c r="F36" s="34"/>
    </row>
    <row r="37" spans="1:6" s="59" customFormat="1" ht="16.5">
      <c r="A37" s="56">
        <v>19.2</v>
      </c>
      <c r="B37" s="57" t="s">
        <v>96</v>
      </c>
      <c r="C37" s="74">
        <v>1</v>
      </c>
      <c r="D37" s="74">
        <v>1</v>
      </c>
      <c r="E37" s="73"/>
      <c r="F37" s="34"/>
    </row>
    <row r="38" spans="1:6" s="59" customFormat="1" ht="16.5">
      <c r="A38" s="56">
        <v>19.3</v>
      </c>
      <c r="B38" s="57" t="s">
        <v>97</v>
      </c>
      <c r="C38" s="74">
        <v>1</v>
      </c>
      <c r="D38" s="74"/>
      <c r="E38" s="73">
        <f t="shared" ref="E38:E78" si="1">+D38-C38</f>
        <v>-1</v>
      </c>
      <c r="F38" s="34"/>
    </row>
    <row r="39" spans="1:6" s="54" customFormat="1" ht="27">
      <c r="A39" s="52">
        <v>20</v>
      </c>
      <c r="B39" s="53" t="s">
        <v>165</v>
      </c>
      <c r="C39" s="73">
        <v>28</v>
      </c>
      <c r="D39" s="73">
        <v>18</v>
      </c>
      <c r="E39" s="73">
        <f t="shared" si="1"/>
        <v>-10</v>
      </c>
      <c r="F39" s="25"/>
    </row>
    <row r="40" spans="1:6" s="54" customFormat="1" ht="27">
      <c r="A40" s="52">
        <v>20.100000000000001</v>
      </c>
      <c r="B40" s="53" t="s">
        <v>166</v>
      </c>
      <c r="C40" s="73">
        <v>21</v>
      </c>
      <c r="D40" s="73">
        <v>5</v>
      </c>
      <c r="E40" s="73">
        <f t="shared" si="1"/>
        <v>-16</v>
      </c>
      <c r="F40" s="25"/>
    </row>
    <row r="41" spans="1:6" s="54" customFormat="1" ht="27">
      <c r="A41" s="52">
        <v>21</v>
      </c>
      <c r="B41" s="53" t="s">
        <v>167</v>
      </c>
      <c r="C41" s="73">
        <v>8</v>
      </c>
      <c r="D41" s="73">
        <v>8</v>
      </c>
      <c r="E41" s="73">
        <f t="shared" si="1"/>
        <v>0</v>
      </c>
      <c r="F41" s="25"/>
    </row>
    <row r="42" spans="1:6" s="54" customFormat="1" ht="46.5" customHeight="1">
      <c r="A42" s="52"/>
      <c r="B42" s="53" t="s">
        <v>168</v>
      </c>
      <c r="C42" s="73">
        <v>7</v>
      </c>
      <c r="D42" s="73"/>
      <c r="E42" s="73">
        <f t="shared" si="1"/>
        <v>-7</v>
      </c>
      <c r="F42" s="7"/>
    </row>
    <row r="43" spans="1:6" s="59" customFormat="1" ht="16.5">
      <c r="A43" s="56">
        <v>21.1</v>
      </c>
      <c r="B43" s="57" t="s">
        <v>103</v>
      </c>
      <c r="C43" s="74">
        <v>3</v>
      </c>
      <c r="D43" s="74">
        <v>2</v>
      </c>
      <c r="E43" s="73">
        <f t="shared" si="1"/>
        <v>-1</v>
      </c>
      <c r="F43" s="34"/>
    </row>
    <row r="44" spans="1:6" s="59" customFormat="1" ht="16.5">
      <c r="A44" s="56">
        <v>21.2</v>
      </c>
      <c r="B44" s="57" t="s">
        <v>90</v>
      </c>
      <c r="C44" s="74">
        <v>4</v>
      </c>
      <c r="D44" s="74">
        <v>4</v>
      </c>
      <c r="E44" s="73">
        <f t="shared" si="1"/>
        <v>0</v>
      </c>
      <c r="F44" s="34"/>
    </row>
    <row r="45" spans="1:6" s="59" customFormat="1" ht="33">
      <c r="A45" s="56">
        <v>21.3</v>
      </c>
      <c r="B45" s="61" t="s">
        <v>86</v>
      </c>
      <c r="C45" s="74">
        <v>4</v>
      </c>
      <c r="D45" s="74">
        <v>2</v>
      </c>
      <c r="E45" s="73">
        <f t="shared" si="1"/>
        <v>-2</v>
      </c>
      <c r="F45" s="58"/>
    </row>
    <row r="46" spans="1:6" s="59" customFormat="1" ht="16.5">
      <c r="A46" s="56">
        <v>21.4</v>
      </c>
      <c r="B46" s="57" t="s">
        <v>107</v>
      </c>
      <c r="C46" s="74">
        <v>3</v>
      </c>
      <c r="D46" s="74">
        <v>1</v>
      </c>
      <c r="E46" s="73">
        <f t="shared" si="1"/>
        <v>-2</v>
      </c>
      <c r="F46" s="34"/>
    </row>
    <row r="47" spans="1:6" s="54" customFormat="1" ht="78.75" customHeight="1">
      <c r="A47" s="52">
        <v>22</v>
      </c>
      <c r="B47" s="53" t="s">
        <v>169</v>
      </c>
      <c r="C47" s="73">
        <v>7</v>
      </c>
      <c r="D47" s="73">
        <v>19</v>
      </c>
      <c r="E47" s="73">
        <f t="shared" si="1"/>
        <v>12</v>
      </c>
      <c r="F47" s="78" t="s">
        <v>187</v>
      </c>
    </row>
    <row r="48" spans="1:6" s="54" customFormat="1" ht="27">
      <c r="A48" s="52">
        <v>23</v>
      </c>
      <c r="B48" s="53" t="s">
        <v>170</v>
      </c>
      <c r="C48" s="73">
        <v>7</v>
      </c>
      <c r="D48" s="73">
        <v>4</v>
      </c>
      <c r="E48" s="73">
        <f t="shared" si="1"/>
        <v>-3</v>
      </c>
      <c r="F48" s="25"/>
    </row>
    <row r="49" spans="1:7" s="54" customFormat="1" ht="97.5" customHeight="1">
      <c r="A49" s="52">
        <v>24</v>
      </c>
      <c r="B49" s="53" t="s">
        <v>171</v>
      </c>
      <c r="C49" s="73">
        <v>12</v>
      </c>
      <c r="D49" s="73">
        <v>4</v>
      </c>
      <c r="E49" s="73">
        <f t="shared" si="1"/>
        <v>-8</v>
      </c>
      <c r="F49" s="78" t="s">
        <v>172</v>
      </c>
    </row>
    <row r="50" spans="1:7" s="54" customFormat="1" ht="19.5" customHeight="1">
      <c r="A50" s="52">
        <v>25</v>
      </c>
      <c r="B50" s="53" t="s">
        <v>173</v>
      </c>
      <c r="C50" s="73">
        <v>17</v>
      </c>
      <c r="D50" s="73">
        <v>12</v>
      </c>
      <c r="E50" s="73">
        <f t="shared" si="1"/>
        <v>-5</v>
      </c>
      <c r="F50" s="33"/>
    </row>
    <row r="51" spans="1:7" s="59" customFormat="1" ht="19.5" customHeight="1">
      <c r="A51" s="56">
        <v>25.1</v>
      </c>
      <c r="B51" s="57" t="s">
        <v>174</v>
      </c>
      <c r="C51" s="74">
        <v>2</v>
      </c>
      <c r="D51" s="74">
        <v>2</v>
      </c>
      <c r="E51" s="73">
        <f t="shared" si="1"/>
        <v>0</v>
      </c>
      <c r="F51" s="34"/>
      <c r="G51" s="54"/>
    </row>
    <row r="52" spans="1:7" s="54" customFormat="1" ht="19.5" customHeight="1">
      <c r="A52" s="52">
        <v>26</v>
      </c>
      <c r="B52" s="53" t="s">
        <v>114</v>
      </c>
      <c r="C52" s="73">
        <v>9</v>
      </c>
      <c r="D52" s="73">
        <v>4</v>
      </c>
      <c r="E52" s="73">
        <f t="shared" si="1"/>
        <v>-5</v>
      </c>
      <c r="F52" s="25"/>
    </row>
    <row r="53" spans="1:7" s="54" customFormat="1" ht="19.5" customHeight="1">
      <c r="A53" s="52">
        <v>27</v>
      </c>
      <c r="B53" s="53" t="s">
        <v>115</v>
      </c>
      <c r="C53" s="73">
        <v>8</v>
      </c>
      <c r="D53" s="73">
        <v>8</v>
      </c>
      <c r="E53" s="73">
        <f t="shared" si="1"/>
        <v>0</v>
      </c>
      <c r="F53" s="25"/>
    </row>
    <row r="54" spans="1:7" s="54" customFormat="1" ht="19.5" customHeight="1">
      <c r="A54" s="52">
        <v>28</v>
      </c>
      <c r="B54" s="53" t="s">
        <v>116</v>
      </c>
      <c r="C54" s="73">
        <v>8</v>
      </c>
      <c r="D54" s="73">
        <v>4</v>
      </c>
      <c r="E54" s="73">
        <f t="shared" si="1"/>
        <v>-4</v>
      </c>
      <c r="F54" s="25"/>
    </row>
    <row r="55" spans="1:7" s="54" customFormat="1" ht="19.5" customHeight="1">
      <c r="A55" s="52">
        <v>29</v>
      </c>
      <c r="B55" s="53" t="s">
        <v>117</v>
      </c>
      <c r="C55" s="73">
        <v>8</v>
      </c>
      <c r="D55" s="73">
        <v>5</v>
      </c>
      <c r="E55" s="73">
        <f t="shared" si="1"/>
        <v>-3</v>
      </c>
      <c r="F55" s="25"/>
    </row>
    <row r="56" spans="1:7" s="54" customFormat="1" ht="19.5" customHeight="1">
      <c r="A56" s="52">
        <v>30</v>
      </c>
      <c r="B56" s="53" t="s">
        <v>118</v>
      </c>
      <c r="C56" s="73">
        <v>9</v>
      </c>
      <c r="D56" s="73">
        <v>6</v>
      </c>
      <c r="E56" s="73">
        <f t="shared" si="1"/>
        <v>-3</v>
      </c>
      <c r="F56" s="25"/>
    </row>
    <row r="57" spans="1:7" s="54" customFormat="1" ht="19.5" customHeight="1">
      <c r="A57" s="52">
        <v>31</v>
      </c>
      <c r="B57" s="53" t="s">
        <v>119</v>
      </c>
      <c r="C57" s="73">
        <v>8</v>
      </c>
      <c r="D57" s="73">
        <v>3</v>
      </c>
      <c r="E57" s="73">
        <f t="shared" si="1"/>
        <v>-5</v>
      </c>
      <c r="F57" s="25"/>
    </row>
    <row r="58" spans="1:7" s="54" customFormat="1" ht="19.5" customHeight="1">
      <c r="A58" s="52">
        <v>32</v>
      </c>
      <c r="B58" s="53" t="s">
        <v>120</v>
      </c>
      <c r="C58" s="73">
        <v>6</v>
      </c>
      <c r="D58" s="73">
        <v>4</v>
      </c>
      <c r="E58" s="73">
        <f t="shared" si="1"/>
        <v>-2</v>
      </c>
      <c r="F58" s="25"/>
    </row>
    <row r="59" spans="1:7" s="54" customFormat="1" ht="19.5" customHeight="1">
      <c r="A59" s="52">
        <v>33</v>
      </c>
      <c r="B59" s="53" t="s">
        <v>121</v>
      </c>
      <c r="C59" s="73">
        <v>9</v>
      </c>
      <c r="D59" s="73">
        <v>9</v>
      </c>
      <c r="E59" s="73">
        <f t="shared" si="1"/>
        <v>0</v>
      </c>
      <c r="F59" s="25"/>
    </row>
    <row r="60" spans="1:7" s="54" customFormat="1" ht="19.5" customHeight="1">
      <c r="A60" s="52">
        <v>34</v>
      </c>
      <c r="B60" s="53" t="s">
        <v>175</v>
      </c>
      <c r="C60" s="73">
        <v>8</v>
      </c>
      <c r="D60" s="73">
        <v>4</v>
      </c>
      <c r="E60" s="73">
        <f t="shared" si="1"/>
        <v>-4</v>
      </c>
      <c r="F60" s="25"/>
    </row>
    <row r="61" spans="1:7" s="54" customFormat="1" ht="19.5" customHeight="1">
      <c r="A61" s="52">
        <v>35</v>
      </c>
      <c r="B61" s="53" t="s">
        <v>123</v>
      </c>
      <c r="C61" s="73">
        <v>5</v>
      </c>
      <c r="D61" s="73">
        <v>4</v>
      </c>
      <c r="E61" s="73">
        <f t="shared" si="1"/>
        <v>-1</v>
      </c>
      <c r="F61" s="25"/>
    </row>
    <row r="62" spans="1:7" s="54" customFormat="1" ht="27">
      <c r="A62" s="52">
        <v>36</v>
      </c>
      <c r="B62" s="53" t="s">
        <v>176</v>
      </c>
      <c r="C62" s="73">
        <v>28</v>
      </c>
      <c r="D62" s="73">
        <v>28</v>
      </c>
      <c r="E62" s="73">
        <f t="shared" si="1"/>
        <v>0</v>
      </c>
      <c r="F62" s="25"/>
    </row>
    <row r="63" spans="1:7" s="54" customFormat="1" ht="16.5">
      <c r="A63" s="52">
        <v>37</v>
      </c>
      <c r="B63" s="53" t="s">
        <v>177</v>
      </c>
      <c r="C63" s="73">
        <v>63</v>
      </c>
      <c r="D63" s="73">
        <v>63</v>
      </c>
      <c r="E63" s="73">
        <f t="shared" si="1"/>
        <v>0</v>
      </c>
      <c r="F63" s="25"/>
    </row>
    <row r="64" spans="1:7" s="54" customFormat="1" ht="16.5">
      <c r="A64" s="52">
        <v>38</v>
      </c>
      <c r="B64" s="53" t="s">
        <v>127</v>
      </c>
      <c r="C64" s="73">
        <v>14</v>
      </c>
      <c r="D64" s="73">
        <v>13</v>
      </c>
      <c r="E64" s="73">
        <f t="shared" si="1"/>
        <v>-1</v>
      </c>
      <c r="F64" s="25"/>
    </row>
    <row r="65" spans="1:12" s="54" customFormat="1" ht="16.5">
      <c r="A65" s="52">
        <v>39</v>
      </c>
      <c r="B65" s="53" t="s">
        <v>128</v>
      </c>
      <c r="C65" s="73">
        <v>4</v>
      </c>
      <c r="D65" s="73">
        <v>4</v>
      </c>
      <c r="E65" s="73">
        <f t="shared" si="1"/>
        <v>0</v>
      </c>
      <c r="F65" s="25"/>
    </row>
    <row r="66" spans="1:12" s="54" customFormat="1" ht="27">
      <c r="A66" s="52">
        <v>40</v>
      </c>
      <c r="B66" s="53" t="s">
        <v>178</v>
      </c>
      <c r="C66" s="73">
        <v>3</v>
      </c>
      <c r="D66" s="73">
        <v>3</v>
      </c>
      <c r="E66" s="73">
        <f t="shared" si="1"/>
        <v>0</v>
      </c>
      <c r="F66" s="25"/>
    </row>
    <row r="67" spans="1:12" s="54" customFormat="1" ht="16.5">
      <c r="A67" s="52">
        <v>41</v>
      </c>
      <c r="B67" s="53" t="s">
        <v>179</v>
      </c>
      <c r="C67" s="73">
        <v>13</v>
      </c>
      <c r="D67" s="73">
        <v>10</v>
      </c>
      <c r="E67" s="73">
        <f t="shared" si="1"/>
        <v>-3</v>
      </c>
      <c r="F67" s="25"/>
    </row>
    <row r="68" spans="1:12" s="54" customFormat="1" ht="27">
      <c r="A68" s="52">
        <v>42</v>
      </c>
      <c r="B68" s="53" t="s">
        <v>180</v>
      </c>
      <c r="C68" s="73">
        <v>4</v>
      </c>
      <c r="D68" s="73">
        <v>4</v>
      </c>
      <c r="E68" s="73">
        <f t="shared" si="1"/>
        <v>0</v>
      </c>
      <c r="F68" s="25"/>
    </row>
    <row r="69" spans="1:12" s="54" customFormat="1" ht="16.5">
      <c r="A69" s="52">
        <v>43</v>
      </c>
      <c r="B69" s="53" t="s">
        <v>181</v>
      </c>
      <c r="C69" s="73">
        <v>79</v>
      </c>
      <c r="D69" s="73">
        <v>91</v>
      </c>
      <c r="E69" s="73">
        <f t="shared" si="1"/>
        <v>12</v>
      </c>
      <c r="F69" s="25"/>
    </row>
    <row r="70" spans="1:12" s="54" customFormat="1" ht="16.5">
      <c r="A70" s="52">
        <v>44</v>
      </c>
      <c r="B70" s="53" t="s">
        <v>133</v>
      </c>
      <c r="C70" s="73">
        <v>4</v>
      </c>
      <c r="D70" s="73">
        <v>4</v>
      </c>
      <c r="E70" s="73">
        <f t="shared" si="1"/>
        <v>0</v>
      </c>
      <c r="F70" s="25"/>
    </row>
    <row r="71" spans="1:12" s="54" customFormat="1" ht="27">
      <c r="A71" s="52">
        <v>45</v>
      </c>
      <c r="B71" s="53" t="s">
        <v>134</v>
      </c>
      <c r="C71" s="73">
        <v>12</v>
      </c>
      <c r="D71" s="73">
        <v>11</v>
      </c>
      <c r="E71" s="73">
        <f t="shared" si="1"/>
        <v>-1</v>
      </c>
      <c r="F71" s="25"/>
    </row>
    <row r="72" spans="1:12" s="54" customFormat="1" ht="16.5">
      <c r="A72" s="52">
        <v>46</v>
      </c>
      <c r="B72" s="53" t="s">
        <v>135</v>
      </c>
      <c r="C72" s="73">
        <v>1</v>
      </c>
      <c r="D72" s="73">
        <v>1</v>
      </c>
      <c r="E72" s="73">
        <f t="shared" si="1"/>
        <v>0</v>
      </c>
      <c r="F72" s="25"/>
    </row>
    <row r="73" spans="1:12" s="54" customFormat="1" ht="27">
      <c r="A73" s="52">
        <v>47</v>
      </c>
      <c r="B73" s="53" t="s">
        <v>182</v>
      </c>
      <c r="C73" s="73">
        <v>5</v>
      </c>
      <c r="D73" s="73">
        <v>4</v>
      </c>
      <c r="E73" s="73">
        <f t="shared" si="1"/>
        <v>-1</v>
      </c>
      <c r="F73" s="25"/>
    </row>
    <row r="74" spans="1:12" s="63" customFormat="1" ht="27">
      <c r="A74" s="52">
        <v>48</v>
      </c>
      <c r="B74" s="53" t="s">
        <v>183</v>
      </c>
      <c r="C74" s="73"/>
      <c r="D74" s="73"/>
      <c r="E74" s="73">
        <f t="shared" si="1"/>
        <v>0</v>
      </c>
      <c r="F74" s="62"/>
    </row>
    <row r="75" spans="1:12" s="54" customFormat="1" ht="16.5">
      <c r="A75" s="52">
        <v>49</v>
      </c>
      <c r="B75" s="53" t="s">
        <v>184</v>
      </c>
      <c r="C75" s="73">
        <v>0</v>
      </c>
      <c r="D75" s="73"/>
      <c r="E75" s="73">
        <f t="shared" si="1"/>
        <v>0</v>
      </c>
      <c r="F75" s="25"/>
    </row>
    <row r="76" spans="1:12" s="54" customFormat="1" ht="27">
      <c r="A76" s="52">
        <v>50</v>
      </c>
      <c r="B76" s="53" t="s">
        <v>185</v>
      </c>
      <c r="C76" s="73">
        <v>3</v>
      </c>
      <c r="D76" s="73">
        <v>2</v>
      </c>
      <c r="E76" s="73">
        <f t="shared" si="1"/>
        <v>-1</v>
      </c>
      <c r="F76" s="25"/>
    </row>
    <row r="77" spans="1:12" s="77" customFormat="1" ht="16.5">
      <c r="A77" s="64">
        <v>51</v>
      </c>
      <c r="B77" s="60" t="s">
        <v>141</v>
      </c>
      <c r="C77" s="65">
        <v>33</v>
      </c>
      <c r="D77" s="65">
        <v>32</v>
      </c>
      <c r="E77" s="73">
        <f>+D77-C77</f>
        <v>-1</v>
      </c>
      <c r="F77" s="75"/>
      <c r="G77" s="54"/>
      <c r="H77" s="54"/>
      <c r="I77" s="54"/>
      <c r="J77" s="54"/>
      <c r="K77" s="76"/>
      <c r="L77" s="76"/>
    </row>
    <row r="78" spans="1:12" s="69" customFormat="1" ht="28.5" customHeight="1">
      <c r="A78" s="66"/>
      <c r="B78" s="67" t="s">
        <v>186</v>
      </c>
      <c r="C78" s="73">
        <f>SUM(C5:C77)-C26-C27-C32</f>
        <v>867</v>
      </c>
      <c r="D78" s="73">
        <f>SUM(D5:D77)</f>
        <v>714</v>
      </c>
      <c r="E78" s="73">
        <f t="shared" si="1"/>
        <v>-153</v>
      </c>
      <c r="F78" s="68"/>
      <c r="G78" s="54"/>
      <c r="H78" s="54"/>
      <c r="I78" s="54"/>
      <c r="J78" s="54"/>
    </row>
  </sheetData>
  <mergeCells count="1">
    <mergeCell ref="A2:F2"/>
  </mergeCells>
  <pageMargins left="0.15748031496062992" right="0.23622047244094491" top="0.15748031496062992" bottom="0.39" header="0.15748031496062992" footer="0.15748031496062992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աղյուսակ2</vt:lpstr>
      <vt:lpstr>աղյուսակ2ա</vt:lpstr>
      <vt:lpstr>աղյուսակ2բ</vt:lpstr>
      <vt:lpstr>աղյուսակ2բ!Print_Area</vt:lpstr>
      <vt:lpstr>աղյուսակ2ա!Print_Titles</vt:lpstr>
      <vt:lpstr>աղյուսակ2բ!Print_Titles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2019-09-28T09:44:42Z</dcterms:modified>
</cp:coreProperties>
</file>